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о\Desktop\"/>
    </mc:Choice>
  </mc:AlternateContent>
  <bookViews>
    <workbookView xWindow="0" yWindow="0" windowWidth="20490" windowHeight="7155"/>
  </bookViews>
  <sheets>
    <sheet name="в разрезе аналитики." sheetId="1" r:id="rId1"/>
  </sheets>
  <externalReferences>
    <externalReference r:id="rId2"/>
    <externalReference r:id="rId3"/>
  </externalReferences>
  <definedNames>
    <definedName name="Name">[1]Input!$B$3</definedName>
    <definedName name="Банк">[1]Кредиты!$U$11:$U$27</definedName>
    <definedName name="ном">[2]Input!$F$22</definedName>
    <definedName name="Номер">[1]Input!$F$22</definedName>
    <definedName name="_xlnm.Print_Area" localSheetId="0">'в разрезе аналитики.'!$B$1:$Q$70</definedName>
    <definedName name="Период">[1]Input!$B$6</definedName>
    <definedName name="Цель">[1]Кредиты!$U$7:$U$8</definedName>
  </definedNames>
  <calcPr calcId="152511"/>
</workbook>
</file>

<file path=xl/calcChain.xml><?xml version="1.0" encoding="utf-8"?>
<calcChain xmlns="http://schemas.openxmlformats.org/spreadsheetml/2006/main">
  <c r="J9" i="1" l="1"/>
  <c r="Q9" i="1"/>
  <c r="D12" i="1"/>
  <c r="E12" i="1"/>
  <c r="F12" i="1"/>
  <c r="G12" i="1"/>
  <c r="H12" i="1"/>
  <c r="I12" i="1"/>
  <c r="K12" i="1"/>
  <c r="L12" i="1"/>
  <c r="M12" i="1"/>
  <c r="N12" i="1"/>
  <c r="O12" i="1"/>
  <c r="P12" i="1"/>
  <c r="J13" i="1"/>
  <c r="Q13" i="1"/>
  <c r="J14" i="1"/>
  <c r="Q14" i="1"/>
  <c r="J15" i="1"/>
  <c r="Q15" i="1"/>
  <c r="D16" i="1"/>
  <c r="E16" i="1"/>
  <c r="F16" i="1"/>
  <c r="G16" i="1"/>
  <c r="H16" i="1"/>
  <c r="I16" i="1"/>
  <c r="K16" i="1"/>
  <c r="L16" i="1"/>
  <c r="M16" i="1"/>
  <c r="N16" i="1"/>
  <c r="O16" i="1"/>
  <c r="P16" i="1"/>
  <c r="J17" i="1"/>
  <c r="Q17" i="1"/>
  <c r="J18" i="1"/>
  <c r="Q18" i="1"/>
  <c r="D19" i="1"/>
  <c r="E19" i="1"/>
  <c r="F19" i="1"/>
  <c r="G19" i="1"/>
  <c r="H19" i="1"/>
  <c r="I19" i="1"/>
  <c r="K19" i="1"/>
  <c r="L19" i="1"/>
  <c r="M19" i="1"/>
  <c r="N19" i="1"/>
  <c r="O19" i="1"/>
  <c r="P19" i="1"/>
  <c r="J20" i="1"/>
  <c r="Q20" i="1"/>
  <c r="J21" i="1"/>
  <c r="Q21" i="1"/>
  <c r="J22" i="1"/>
  <c r="Q22" i="1"/>
  <c r="J23" i="1"/>
  <c r="Q23" i="1"/>
  <c r="J24" i="1"/>
  <c r="Q24" i="1"/>
  <c r="J25" i="1"/>
  <c r="Q25" i="1"/>
  <c r="J26" i="1"/>
  <c r="Q26" i="1"/>
  <c r="J27" i="1"/>
  <c r="Q27" i="1"/>
  <c r="D28" i="1"/>
  <c r="E28" i="1"/>
  <c r="F28" i="1"/>
  <c r="G28" i="1"/>
  <c r="H28" i="1"/>
  <c r="I28" i="1"/>
  <c r="K28" i="1"/>
  <c r="L28" i="1"/>
  <c r="M28" i="1"/>
  <c r="N28" i="1"/>
  <c r="O28" i="1"/>
  <c r="P28" i="1"/>
  <c r="J29" i="1"/>
  <c r="Q29" i="1"/>
  <c r="D33" i="1"/>
  <c r="E33" i="1"/>
  <c r="F33" i="1"/>
  <c r="G33" i="1"/>
  <c r="H33" i="1"/>
  <c r="I33" i="1"/>
  <c r="K33" i="1"/>
  <c r="L33" i="1"/>
  <c r="M33" i="1"/>
  <c r="N33" i="1"/>
  <c r="O33" i="1"/>
  <c r="P33" i="1"/>
  <c r="J34" i="1"/>
  <c r="Q34" i="1"/>
  <c r="J35" i="1"/>
  <c r="Q35" i="1"/>
  <c r="D36" i="1"/>
  <c r="E36" i="1"/>
  <c r="F36" i="1"/>
  <c r="G36" i="1"/>
  <c r="H36" i="1"/>
  <c r="I36" i="1"/>
  <c r="K36" i="1"/>
  <c r="L36" i="1"/>
  <c r="M36" i="1"/>
  <c r="N36" i="1"/>
  <c r="O36" i="1"/>
  <c r="P36" i="1"/>
  <c r="J37" i="1"/>
  <c r="Q37" i="1"/>
  <c r="D38" i="1"/>
  <c r="E38" i="1"/>
  <c r="F38" i="1"/>
  <c r="G38" i="1"/>
  <c r="H38" i="1"/>
  <c r="I38" i="1"/>
  <c r="K38" i="1"/>
  <c r="L38" i="1"/>
  <c r="M38" i="1"/>
  <c r="N38" i="1"/>
  <c r="O38" i="1"/>
  <c r="P38" i="1"/>
  <c r="J39" i="1"/>
  <c r="Q39" i="1"/>
  <c r="J40" i="1"/>
  <c r="Q40" i="1"/>
  <c r="D41" i="1"/>
  <c r="E41" i="1"/>
  <c r="F41" i="1"/>
  <c r="G41" i="1"/>
  <c r="H41" i="1"/>
  <c r="I41" i="1"/>
  <c r="K41" i="1"/>
  <c r="L41" i="1"/>
  <c r="M41" i="1"/>
  <c r="N41" i="1"/>
  <c r="O41" i="1"/>
  <c r="P41" i="1"/>
  <c r="J42" i="1"/>
  <c r="Q42" i="1"/>
  <c r="J43" i="1"/>
  <c r="Q43" i="1"/>
  <c r="D44" i="1"/>
  <c r="E44" i="1"/>
  <c r="F44" i="1"/>
  <c r="G44" i="1"/>
  <c r="H44" i="1"/>
  <c r="I44" i="1"/>
  <c r="K44" i="1"/>
  <c r="L44" i="1"/>
  <c r="M44" i="1"/>
  <c r="N44" i="1"/>
  <c r="O44" i="1"/>
  <c r="P44" i="1"/>
  <c r="J45" i="1"/>
  <c r="Q45" i="1"/>
  <c r="J46" i="1"/>
  <c r="Q46" i="1"/>
  <c r="J47" i="1"/>
  <c r="Q47" i="1"/>
  <c r="J48" i="1"/>
  <c r="Q48" i="1"/>
  <c r="D49" i="1"/>
  <c r="E49" i="1"/>
  <c r="F49" i="1"/>
  <c r="G49" i="1"/>
  <c r="H49" i="1"/>
  <c r="I49" i="1"/>
  <c r="K49" i="1"/>
  <c r="L49" i="1"/>
  <c r="M49" i="1"/>
  <c r="N49" i="1"/>
  <c r="O49" i="1"/>
  <c r="P49" i="1"/>
  <c r="J50" i="1"/>
  <c r="Q50" i="1"/>
  <c r="J51" i="1"/>
  <c r="Q51" i="1"/>
  <c r="J52" i="1"/>
  <c r="Q52" i="1"/>
  <c r="D53" i="1"/>
  <c r="E53" i="1"/>
  <c r="F53" i="1"/>
  <c r="G53" i="1"/>
  <c r="H53" i="1"/>
  <c r="I53" i="1"/>
  <c r="K53" i="1"/>
  <c r="L53" i="1"/>
  <c r="M53" i="1"/>
  <c r="N53" i="1"/>
  <c r="O53" i="1"/>
  <c r="P53" i="1"/>
  <c r="J54" i="1"/>
  <c r="Q54" i="1"/>
  <c r="J55" i="1"/>
  <c r="Q55" i="1"/>
  <c r="J56" i="1"/>
  <c r="Q56" i="1"/>
  <c r="J57" i="1"/>
  <c r="Q57" i="1"/>
  <c r="J58" i="1"/>
  <c r="Q58" i="1"/>
  <c r="J59" i="1"/>
  <c r="Q59" i="1"/>
  <c r="D60" i="1"/>
  <c r="E60" i="1"/>
  <c r="F60" i="1"/>
  <c r="G60" i="1"/>
  <c r="H60" i="1"/>
  <c r="I60" i="1"/>
  <c r="K60" i="1"/>
  <c r="L60" i="1"/>
  <c r="M60" i="1"/>
  <c r="N60" i="1"/>
  <c r="O60" i="1"/>
  <c r="P60" i="1"/>
  <c r="J61" i="1"/>
  <c r="Q61" i="1"/>
  <c r="J62" i="1"/>
  <c r="Q62" i="1"/>
  <c r="J63" i="1"/>
  <c r="Q63" i="1"/>
  <c r="D64" i="1"/>
  <c r="E64" i="1"/>
  <c r="F64" i="1"/>
  <c r="G64" i="1"/>
  <c r="H64" i="1"/>
  <c r="I64" i="1"/>
  <c r="K64" i="1"/>
  <c r="L64" i="1"/>
  <c r="M64" i="1"/>
  <c r="N64" i="1"/>
  <c r="O64" i="1"/>
  <c r="P64" i="1"/>
  <c r="J65" i="1"/>
  <c r="Q65" i="1"/>
  <c r="J66" i="1"/>
  <c r="Q66" i="1"/>
  <c r="J67" i="1"/>
  <c r="Q67" i="1"/>
  <c r="D68" i="1"/>
  <c r="E68" i="1"/>
  <c r="F68" i="1"/>
  <c r="G68" i="1"/>
  <c r="H68" i="1"/>
  <c r="I68" i="1"/>
  <c r="K68" i="1"/>
  <c r="L68" i="1"/>
  <c r="M68" i="1"/>
  <c r="N68" i="1"/>
  <c r="O68" i="1"/>
  <c r="P68" i="1"/>
  <c r="J69" i="1"/>
  <c r="Q69" i="1"/>
  <c r="J72" i="1"/>
  <c r="Q72" i="1"/>
  <c r="J74" i="1"/>
  <c r="Q74" i="1"/>
  <c r="J76" i="1"/>
  <c r="Q76" i="1"/>
  <c r="J78" i="1"/>
  <c r="Q78" i="1"/>
  <c r="Q68" i="1" l="1"/>
  <c r="Q64" i="1"/>
  <c r="Q60" i="1"/>
  <c r="Q53" i="1"/>
  <c r="Q49" i="1"/>
  <c r="P32" i="1"/>
  <c r="P10" i="1" s="1"/>
  <c r="N32" i="1"/>
  <c r="Q44" i="1"/>
  <c r="I32" i="1"/>
  <c r="G32" i="1"/>
  <c r="G10" i="1" s="1"/>
  <c r="E32" i="1"/>
  <c r="Q41" i="1"/>
  <c r="Q38" i="1"/>
  <c r="Q36" i="1"/>
  <c r="Q33" i="1"/>
  <c r="Q28" i="1"/>
  <c r="Q19" i="1"/>
  <c r="Q16" i="1"/>
  <c r="P11" i="1"/>
  <c r="N11" i="1"/>
  <c r="N30" i="1" s="1"/>
  <c r="Q12" i="1"/>
  <c r="I11" i="1"/>
  <c r="I30" i="1" s="1"/>
  <c r="G11" i="1"/>
  <c r="E11" i="1"/>
  <c r="E30" i="1" s="1"/>
  <c r="J68" i="1"/>
  <c r="J64" i="1"/>
  <c r="J60" i="1"/>
  <c r="J53" i="1"/>
  <c r="J49" i="1"/>
  <c r="O32" i="1"/>
  <c r="M32" i="1"/>
  <c r="K32" i="1"/>
  <c r="H32" i="1"/>
  <c r="F32" i="1"/>
  <c r="J44" i="1"/>
  <c r="J41" i="1"/>
  <c r="J38" i="1"/>
  <c r="J36" i="1"/>
  <c r="J32" i="1" s="1"/>
  <c r="J33" i="1"/>
  <c r="J28" i="1"/>
  <c r="J19" i="1"/>
  <c r="J16" i="1"/>
  <c r="O11" i="1"/>
  <c r="M11" i="1"/>
  <c r="M10" i="1" s="1"/>
  <c r="K11" i="1"/>
  <c r="H11" i="1"/>
  <c r="H10" i="1" s="1"/>
  <c r="F11" i="1"/>
  <c r="J12" i="1"/>
  <c r="J11" i="1" s="1"/>
  <c r="J30" i="1" s="1"/>
  <c r="I10" i="1"/>
  <c r="O10" i="1"/>
  <c r="O30" i="1"/>
  <c r="K10" i="1"/>
  <c r="K30" i="1"/>
  <c r="F10" i="1"/>
  <c r="F30" i="1"/>
  <c r="P30" i="1"/>
  <c r="G30" i="1"/>
  <c r="H30" i="1"/>
  <c r="L32" i="1"/>
  <c r="D32" i="1"/>
  <c r="L11" i="1"/>
  <c r="D11" i="1"/>
  <c r="Q32" i="1" l="1"/>
  <c r="M30" i="1"/>
  <c r="M70" i="1" s="1"/>
  <c r="M71" i="1" s="1"/>
  <c r="E10" i="1"/>
  <c r="N10" i="1"/>
  <c r="N73" i="1" s="1"/>
  <c r="Q11" i="1"/>
  <c r="J31" i="1"/>
  <c r="J70" i="1"/>
  <c r="D10" i="1"/>
  <c r="D30" i="1"/>
  <c r="Q30" i="1"/>
  <c r="O31" i="1"/>
  <c r="O70" i="1"/>
  <c r="O71" i="1" s="1"/>
  <c r="I70" i="1"/>
  <c r="I71" i="1" s="1"/>
  <c r="I31" i="1"/>
  <c r="E73" i="1"/>
  <c r="E75" i="1"/>
  <c r="E77" i="1"/>
  <c r="E79" i="1"/>
  <c r="E80" i="1"/>
  <c r="E81" i="1" s="1"/>
  <c r="E82" i="1" s="1"/>
  <c r="L10" i="1"/>
  <c r="L30" i="1"/>
  <c r="M31" i="1"/>
  <c r="F73" i="1"/>
  <c r="F75" i="1"/>
  <c r="F77" i="1"/>
  <c r="F79" i="1"/>
  <c r="F80" i="1"/>
  <c r="F81" i="1" s="1"/>
  <c r="F82" i="1" s="1"/>
  <c r="O73" i="1"/>
  <c r="O75" i="1"/>
  <c r="O77" i="1"/>
  <c r="O79" i="1"/>
  <c r="O80" i="1"/>
  <c r="O81" i="1" s="1"/>
  <c r="O82" i="1" s="1"/>
  <c r="I73" i="1"/>
  <c r="I75" i="1"/>
  <c r="I77" i="1"/>
  <c r="I79" i="1"/>
  <c r="I80" i="1"/>
  <c r="I81" i="1" s="1"/>
  <c r="I82" i="1" s="1"/>
  <c r="M80" i="1"/>
  <c r="M81" i="1" s="1"/>
  <c r="M82" i="1" s="1"/>
  <c r="M73" i="1"/>
  <c r="M75" i="1"/>
  <c r="M77" i="1"/>
  <c r="M79" i="1"/>
  <c r="F31" i="1"/>
  <c r="F70" i="1"/>
  <c r="F71" i="1" s="1"/>
  <c r="H31" i="1"/>
  <c r="H70" i="1"/>
  <c r="H71" i="1" s="1"/>
  <c r="G73" i="1"/>
  <c r="G75" i="1"/>
  <c r="G77" i="1"/>
  <c r="G79" i="1"/>
  <c r="G80" i="1"/>
  <c r="G81" i="1" s="1"/>
  <c r="G82" i="1" s="1"/>
  <c r="P31" i="1"/>
  <c r="P70" i="1"/>
  <c r="P71" i="1" s="1"/>
  <c r="K73" i="1"/>
  <c r="K75" i="1"/>
  <c r="K77" i="1"/>
  <c r="K79" i="1"/>
  <c r="K80" i="1"/>
  <c r="K81" i="1" s="1"/>
  <c r="K82" i="1" s="1"/>
  <c r="Q10" i="1"/>
  <c r="N75" i="1"/>
  <c r="N79" i="1"/>
  <c r="H77" i="1"/>
  <c r="H73" i="1"/>
  <c r="H75" i="1"/>
  <c r="H79" i="1"/>
  <c r="H80" i="1"/>
  <c r="H81" i="1" s="1"/>
  <c r="H82" i="1" s="1"/>
  <c r="G31" i="1"/>
  <c r="G70" i="1"/>
  <c r="G71" i="1" s="1"/>
  <c r="P77" i="1"/>
  <c r="P79" i="1"/>
  <c r="P73" i="1"/>
  <c r="P75" i="1"/>
  <c r="P80" i="1"/>
  <c r="P81" i="1" s="1"/>
  <c r="P82" i="1" s="1"/>
  <c r="K31" i="1"/>
  <c r="K70" i="1"/>
  <c r="K71" i="1" s="1"/>
  <c r="E31" i="1"/>
  <c r="E70" i="1"/>
  <c r="E71" i="1" s="1"/>
  <c r="N31" i="1"/>
  <c r="N70" i="1"/>
  <c r="N71" i="1" s="1"/>
  <c r="N80" i="1" l="1"/>
  <c r="N81" i="1" s="1"/>
  <c r="N82" i="1" s="1"/>
  <c r="N77" i="1"/>
  <c r="L73" i="1"/>
  <c r="L75" i="1"/>
  <c r="L80" i="1"/>
  <c r="L81" i="1" s="1"/>
  <c r="L82" i="1" s="1"/>
  <c r="L77" i="1"/>
  <c r="L79" i="1"/>
  <c r="D31" i="1"/>
  <c r="D70" i="1"/>
  <c r="D71" i="1" s="1"/>
  <c r="L31" i="1"/>
  <c r="L70" i="1"/>
  <c r="L71" i="1" s="1"/>
  <c r="Q31" i="1"/>
  <c r="Q70" i="1"/>
  <c r="Q71" i="1" s="1"/>
  <c r="J71" i="1"/>
  <c r="Q73" i="1"/>
  <c r="Q75" i="1"/>
  <c r="Q77" i="1"/>
  <c r="Q79" i="1"/>
  <c r="Q80" i="1"/>
  <c r="D73" i="1"/>
  <c r="D79" i="1"/>
  <c r="J10" i="1"/>
  <c r="D75" i="1"/>
  <c r="D77" i="1"/>
  <c r="D80" i="1"/>
  <c r="D81" i="1" s="1"/>
  <c r="D82" i="1" s="1"/>
  <c r="J80" i="1" l="1"/>
  <c r="J81" i="1" s="1"/>
  <c r="J79" i="1"/>
  <c r="J77" i="1"/>
  <c r="J75" i="1"/>
  <c r="J73" i="1"/>
  <c r="Q81" i="1"/>
  <c r="Q82" i="1" s="1"/>
  <c r="J82" i="1" l="1"/>
</calcChain>
</file>

<file path=xl/sharedStrings.xml><?xml version="1.0" encoding="utf-8"?>
<sst xmlns="http://schemas.openxmlformats.org/spreadsheetml/2006/main" count="118" uniqueCount="104">
  <si>
    <t>Отчёт должен строиться как с заказчиком Т+, так и без. Принцип расчёта как и в отчёте ТЭП факт</t>
  </si>
  <si>
    <t>Заполнение строк по выбранной аналитике должно происходить как в ручную , так и автоматически</t>
  </si>
  <si>
    <t>Настроить отборы как в отчете ТЭП факт</t>
  </si>
  <si>
    <t>Организация</t>
  </si>
  <si>
    <t>6.</t>
  </si>
  <si>
    <t>Заказчик</t>
  </si>
  <si>
    <t>5.</t>
  </si>
  <si>
    <t>Месторождение</t>
  </si>
  <si>
    <t>4.</t>
  </si>
  <si>
    <t>Вид техники</t>
  </si>
  <si>
    <t>3.</t>
  </si>
  <si>
    <t>Транспортное средство</t>
  </si>
  <si>
    <t>2.</t>
  </si>
  <si>
    <t>Вид собственности</t>
  </si>
  <si>
    <t>1.</t>
  </si>
  <si>
    <t>вид аналитики</t>
  </si>
  <si>
    <t>вид  объекта</t>
  </si>
  <si>
    <t>Рентабельность до налогообложения, %</t>
  </si>
  <si>
    <t xml:space="preserve">Прибыль до налогообложения </t>
  </si>
  <si>
    <t>Всего затраты</t>
  </si>
  <si>
    <t>Расходы Т+, %</t>
  </si>
  <si>
    <t>Управленческие Т+</t>
  </si>
  <si>
    <t>Управленческие расходы, %</t>
  </si>
  <si>
    <t>Управленческие расходы (26 счет)</t>
  </si>
  <si>
    <t>Общепроизводственные  затраты, %</t>
  </si>
  <si>
    <t>Общепроизводственные  расходы ( 25 счет)</t>
  </si>
  <si>
    <t>Вспомогательные затраты , %</t>
  </si>
  <si>
    <t>Вспомогательные расходы (23 счет)</t>
  </si>
  <si>
    <t>Валовая прибыль, %</t>
  </si>
  <si>
    <t>Валовая прибыль</t>
  </si>
  <si>
    <t>Транспортный налог</t>
  </si>
  <si>
    <t>Налоги</t>
  </si>
  <si>
    <t>Лизинг</t>
  </si>
  <si>
    <t>Аренда  койко-мест</t>
  </si>
  <si>
    <t>Аренда  транспортных средств</t>
  </si>
  <si>
    <t>Аренда</t>
  </si>
  <si>
    <t>Другие виды страхования</t>
  </si>
  <si>
    <t>Обязательное страхование опасных производственных объектов</t>
  </si>
  <si>
    <t xml:space="preserve">Обязательное страхование гражданской ответственности </t>
  </si>
  <si>
    <t>Страхование</t>
  </si>
  <si>
    <t>Прочие коммунальные расходы</t>
  </si>
  <si>
    <t>Утилизация твердых бытовых отходов и прочих</t>
  </si>
  <si>
    <t>Услуги по уборке</t>
  </si>
  <si>
    <t>Расходы на электроэнергию (бытовые цели)</t>
  </si>
  <si>
    <t>Расходы на теплоснабжение</t>
  </si>
  <si>
    <t>Расходы на водоснабжение и водоотведение</t>
  </si>
  <si>
    <t>Коммунальные расходы</t>
  </si>
  <si>
    <t>Прочие расходы по ОТ</t>
  </si>
  <si>
    <t>Аптечки, огнетушители, различные знаки по БД</t>
  </si>
  <si>
    <t>Предрейсовый и послерейсовый  осмотры  работников</t>
  </si>
  <si>
    <t>Расходы по охране труда и ТБ</t>
  </si>
  <si>
    <t>прочие услуги разрешительного характера</t>
  </si>
  <si>
    <t>Сертификация и лицензирование</t>
  </si>
  <si>
    <t>Техосмотр</t>
  </si>
  <si>
    <t>Услуги гос.надзорных органов</t>
  </si>
  <si>
    <t>Услуги  разрешительного характера</t>
  </si>
  <si>
    <t>прочие производственные услуги</t>
  </si>
  <si>
    <t>Обслуживание бортовых систем спутникового мониторинга</t>
  </si>
  <si>
    <t>Производственные услуги</t>
  </si>
  <si>
    <t>Амортизация при модернизации</t>
  </si>
  <si>
    <t>Амортизация транспортных средств</t>
  </si>
  <si>
    <t>Амортизация ОС и НМА</t>
  </si>
  <si>
    <t>Ремонт и содержание зданий, сооружений</t>
  </si>
  <si>
    <t>Обслуживание и содержание  основных средств</t>
  </si>
  <si>
    <t xml:space="preserve">прочие материальные затраты </t>
  </si>
  <si>
    <t>Инструмент, инвентарь</t>
  </si>
  <si>
    <t>Материальные затраты: запчасти и комплектующие</t>
  </si>
  <si>
    <t>Постоянные производственные затраты</t>
  </si>
  <si>
    <t>Маржинальная прибыль, %</t>
  </si>
  <si>
    <t>Маржинальная прибыль</t>
  </si>
  <si>
    <t>обслуживание и содержание  транспортных средств</t>
  </si>
  <si>
    <t>Транспортные расходы</t>
  </si>
  <si>
    <t>ЕСН на разовую премию  к отпуску</t>
  </si>
  <si>
    <t>ЕСН на заработную плату</t>
  </si>
  <si>
    <t>Компенсации на отпуск</t>
  </si>
  <si>
    <t>Надбавка за вахтовый/разъездной характер работы</t>
  </si>
  <si>
    <t>Разовая премия к  отпуску (доплата)</t>
  </si>
  <si>
    <t>Премия к праздникам и юбилейным датам</t>
  </si>
  <si>
    <t>Основная заработная плата</t>
  </si>
  <si>
    <t>Фонд оплаты труда</t>
  </si>
  <si>
    <t>Масла и смазки</t>
  </si>
  <si>
    <t>Топливо</t>
  </si>
  <si>
    <t>ГСМ</t>
  </si>
  <si>
    <t>Комплектующие для БСМТ, различные приборы для определения расхода топлива</t>
  </si>
  <si>
    <t>шины</t>
  </si>
  <si>
    <t>Запасные части для оказания услуг</t>
  </si>
  <si>
    <t>Переменные производственные затраты</t>
  </si>
  <si>
    <t>Прямые затраты- всего в т.ч.</t>
  </si>
  <si>
    <t>Выручка от реализации</t>
  </si>
  <si>
    <t>Римера Талинка</t>
  </si>
  <si>
    <t>ТехноОйл</t>
  </si>
  <si>
    <t>Бейкер</t>
  </si>
  <si>
    <t>ЭПУ</t>
  </si>
  <si>
    <t>Ойлпамп</t>
  </si>
  <si>
    <t>Римера Нижневартовск</t>
  </si>
  <si>
    <t>ИТОГО  ФАКТ</t>
  </si>
  <si>
    <t>Показатель</t>
  </si>
  <si>
    <r>
      <t xml:space="preserve">Единица измерения: </t>
    </r>
    <r>
      <rPr>
        <b/>
        <sz val="10"/>
        <color indexed="62"/>
        <rFont val="Tahoma"/>
        <family val="2"/>
        <charset val="204"/>
      </rPr>
      <t>тыс.руб.</t>
    </r>
  </si>
  <si>
    <t xml:space="preserve">За период__________ </t>
  </si>
  <si>
    <r>
      <t xml:space="preserve">АНАЛИТИКИ: </t>
    </r>
    <r>
      <rPr>
        <b/>
        <sz val="12"/>
        <color rgb="FF0070C0"/>
        <rFont val="Tahoma"/>
        <family val="2"/>
        <charset val="204"/>
      </rPr>
      <t xml:space="preserve"> Римера, Ойлпамп, ЭПУ, Бейкер, Техноойл, Римера Талинка</t>
    </r>
  </si>
  <si>
    <r>
      <t xml:space="preserve">ВИД АНАЛИТИКИ: </t>
    </r>
    <r>
      <rPr>
        <b/>
        <sz val="12"/>
        <color rgb="FF0070C0"/>
        <rFont val="Tahoma"/>
        <family val="2"/>
        <charset val="204"/>
      </rPr>
      <t>в разрезе заказчиков</t>
    </r>
  </si>
  <si>
    <r>
      <t xml:space="preserve">Объект  </t>
    </r>
    <r>
      <rPr>
        <b/>
        <sz val="12"/>
        <color rgb="FF0070C0"/>
        <rFont val="Tahoma"/>
        <family val="2"/>
        <charset val="204"/>
      </rPr>
      <t>Организация</t>
    </r>
  </si>
  <si>
    <t xml:space="preserve">Основные показатели деятельности </t>
  </si>
  <si>
    <t>ИТОГО 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</si>
</sst>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&quot;р.&quot;_-;\-* #,##0.00&quot;р.&quot;_-;_-* &quot;-&quot;??&quot;р.&quot;_-;_-@_-"/>
    <numFmt numFmtId="165" formatCode="#,##0_ ;[Red]\-#,##0\ "/>
    <numFmt numFmtId="166" formatCode="0.0%"/>
    <numFmt numFmtId="167" formatCode="_-* #,##0.0&quot;р.&quot;_-;\-* #,##0.0&quot;р.&quot;_-;_-* &quot;-&quot;??&quot;р.&quot;_-;_-@_-"/>
    <numFmt numFmtId="168" formatCode="#,##0_);[Red]\(#,##0\)"/>
    <numFmt numFmtId="169" formatCode="[$-419]mmmm\ yyyy;@"/>
    <numFmt numFmtId="170" formatCode="General_)"/>
    <numFmt numFmtId="171" formatCode="_(* #,##0.00_);_(* \(#,##0.00\);_(* &quot;-&quot;??_);_(@_)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9"/>
      <color indexed="62"/>
      <name val="Tahoma"/>
      <family val="2"/>
      <charset val="204"/>
    </font>
    <font>
      <i/>
      <sz val="10"/>
      <color indexed="62"/>
      <name val="Tahoma"/>
      <family val="2"/>
      <charset val="204"/>
    </font>
    <font>
      <b/>
      <sz val="10"/>
      <color indexed="62"/>
      <name val="Tahoma"/>
      <family val="2"/>
      <charset val="204"/>
    </font>
    <font>
      <b/>
      <sz val="9"/>
      <name val="Tahoma"/>
      <family val="2"/>
      <charset val="204"/>
    </font>
    <font>
      <sz val="9"/>
      <color indexed="62"/>
      <name val="Tahoma"/>
      <family val="2"/>
      <charset val="204"/>
    </font>
    <font>
      <sz val="10"/>
      <color indexed="62"/>
      <name val="Tahoma"/>
      <family val="2"/>
      <charset val="204"/>
    </font>
    <font>
      <b/>
      <sz val="12"/>
      <color indexed="62"/>
      <name val="Tahoma"/>
      <family val="2"/>
      <charset val="204"/>
    </font>
    <font>
      <sz val="12"/>
      <color indexed="62"/>
      <name val="Tahoma"/>
      <family val="2"/>
      <charset val="204"/>
    </font>
    <font>
      <sz val="12"/>
      <name val="Tahoma"/>
      <family val="2"/>
      <charset val="204"/>
    </font>
    <font>
      <b/>
      <sz val="12"/>
      <name val="Tahoma"/>
      <family val="2"/>
      <charset val="204"/>
    </font>
    <font>
      <b/>
      <sz val="12"/>
      <color rgb="FF0070C0"/>
      <name val="Tahoma"/>
      <family val="2"/>
      <charset val="204"/>
    </font>
    <font>
      <b/>
      <sz val="12"/>
      <color rgb="FFFF0000"/>
      <name val="Tahoma"/>
      <family val="2"/>
      <charset val="204"/>
    </font>
    <font>
      <sz val="9"/>
      <name val="PragmaticaTT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2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hair">
        <color indexed="62"/>
      </top>
      <bottom style="thin">
        <color auto="1"/>
      </bottom>
      <diagonal/>
    </border>
    <border>
      <left/>
      <right/>
      <top style="thin">
        <color indexed="62"/>
      </top>
      <bottom style="thin">
        <color indexed="62"/>
      </bottom>
      <diagonal/>
    </border>
    <border>
      <left/>
      <right/>
      <top style="hair">
        <color indexed="62"/>
      </top>
      <bottom style="hair">
        <color indexed="62"/>
      </bottom>
      <diagonal/>
    </border>
    <border>
      <left/>
      <right/>
      <top style="thin">
        <color indexed="62"/>
      </top>
      <bottom/>
      <diagonal/>
    </border>
    <border>
      <left/>
      <right/>
      <top style="hair">
        <color indexed="62"/>
      </top>
      <bottom/>
      <diagonal/>
    </border>
    <border>
      <left/>
      <right/>
      <top/>
      <bottom style="hair">
        <color indexed="62"/>
      </bottom>
      <diagonal/>
    </border>
    <border>
      <left/>
      <right style="hair">
        <color indexed="62"/>
      </right>
      <top style="thin">
        <color indexed="62"/>
      </top>
      <bottom style="thin">
        <color indexed="62"/>
      </bottom>
      <diagonal/>
    </border>
    <border>
      <left/>
      <right/>
      <top/>
      <bottom style="thin">
        <color indexed="62"/>
      </bottom>
      <diagonal/>
    </border>
  </borders>
  <cellStyleXfs count="11">
    <xf numFmtId="0" fontId="0" fillId="0" borderId="0"/>
    <xf numFmtId="0" fontId="2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70" fontId="19" fillId="0" borderId="0">
      <alignment horizontal="left"/>
    </xf>
    <xf numFmtId="0" fontId="3" fillId="0" borderId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</cellStyleXfs>
  <cellXfs count="51">
    <xf numFmtId="0" fontId="0" fillId="0" borderId="0" xfId="0"/>
    <xf numFmtId="0" fontId="3" fillId="0" borderId="0" xfId="3"/>
    <xf numFmtId="0" fontId="4" fillId="0" borderId="0" xfId="3" applyFont="1" applyFill="1"/>
    <xf numFmtId="0" fontId="4" fillId="0" borderId="0" xfId="3" applyFont="1"/>
    <xf numFmtId="0" fontId="5" fillId="0" borderId="0" xfId="3" applyFont="1" applyAlignment="1"/>
    <xf numFmtId="0" fontId="6" fillId="0" borderId="0" xfId="3" applyFont="1"/>
    <xf numFmtId="9" fontId="7" fillId="0" borderId="1" xfId="2" applyFont="1" applyFill="1" applyBorder="1"/>
    <xf numFmtId="0" fontId="5" fillId="0" borderId="2" xfId="5" applyFont="1" applyFill="1" applyBorder="1"/>
    <xf numFmtId="0" fontId="8" fillId="0" borderId="3" xfId="6" applyFont="1" applyFill="1" applyBorder="1" applyAlignment="1">
      <alignment wrapText="1"/>
    </xf>
    <xf numFmtId="0" fontId="5" fillId="0" borderId="0" xfId="3" applyFont="1" applyFill="1" applyBorder="1" applyAlignment="1">
      <alignment vertical="center"/>
    </xf>
    <xf numFmtId="165" fontId="7" fillId="0" borderId="4" xfId="5" applyNumberFormat="1" applyFont="1" applyFill="1" applyBorder="1"/>
    <xf numFmtId="0" fontId="5" fillId="0" borderId="0" xfId="5" applyFont="1" applyFill="1" applyBorder="1"/>
    <xf numFmtId="0" fontId="9" fillId="0" borderId="4" xfId="5" applyFont="1" applyFill="1" applyBorder="1" applyAlignment="1">
      <alignment vertical="center" wrapText="1"/>
    </xf>
    <xf numFmtId="0" fontId="2" fillId="0" borderId="5" xfId="1" applyFill="1" applyBorder="1" applyAlignment="1">
      <alignment vertical="center" wrapText="1"/>
    </xf>
    <xf numFmtId="9" fontId="7" fillId="0" borderId="6" xfId="2" applyFont="1" applyFill="1" applyBorder="1"/>
    <xf numFmtId="0" fontId="8" fillId="0" borderId="7" xfId="6" applyFont="1" applyFill="1" applyBorder="1" applyAlignment="1">
      <alignment wrapText="1"/>
    </xf>
    <xf numFmtId="165" fontId="10" fillId="0" borderId="4" xfId="5" applyNumberFormat="1" applyFont="1" applyFill="1" applyBorder="1"/>
    <xf numFmtId="166" fontId="7" fillId="0" borderId="6" xfId="2" applyNumberFormat="1" applyFont="1" applyFill="1" applyBorder="1"/>
    <xf numFmtId="0" fontId="3" fillId="0" borderId="0" xfId="3" applyFill="1"/>
    <xf numFmtId="165" fontId="11" fillId="2" borderId="7" xfId="3" applyNumberFormat="1" applyFont="1" applyFill="1" applyBorder="1"/>
    <xf numFmtId="0" fontId="4" fillId="0" borderId="0" xfId="3" applyFont="1" applyFill="1" applyBorder="1"/>
    <xf numFmtId="0" fontId="12" fillId="0" borderId="7" xfId="3" applyFont="1" applyFill="1" applyBorder="1" applyAlignment="1">
      <alignment horizontal="left" vertical="center" wrapText="1" indent="1"/>
    </xf>
    <xf numFmtId="0" fontId="2" fillId="0" borderId="0" xfId="1" applyFill="1"/>
    <xf numFmtId="165" fontId="2" fillId="0" borderId="8" xfId="1" applyNumberFormat="1" applyFill="1" applyBorder="1"/>
    <xf numFmtId="0" fontId="2" fillId="0" borderId="0" xfId="1" applyFill="1" applyBorder="1"/>
    <xf numFmtId="165" fontId="11" fillId="2" borderId="0" xfId="3" applyNumberFormat="1" applyFont="1" applyFill="1" applyBorder="1"/>
    <xf numFmtId="167" fontId="12" fillId="0" borderId="0" xfId="3" applyNumberFormat="1" applyFont="1" applyFill="1" applyBorder="1" applyAlignment="1">
      <alignment horizontal="left" vertical="center" wrapText="1" indent="1"/>
    </xf>
    <xf numFmtId="165" fontId="2" fillId="0" borderId="5" xfId="1" applyNumberFormat="1" applyFill="1" applyBorder="1"/>
    <xf numFmtId="164" fontId="12" fillId="0" borderId="0" xfId="3" applyNumberFormat="1" applyFont="1" applyFill="1" applyBorder="1" applyAlignment="1">
      <alignment horizontal="left" vertical="center" wrapText="1" indent="1"/>
    </xf>
    <xf numFmtId="0" fontId="12" fillId="0" borderId="0" xfId="3" applyFont="1" applyFill="1" applyBorder="1" applyAlignment="1">
      <alignment horizontal="left" vertical="center" wrapText="1" indent="1"/>
    </xf>
    <xf numFmtId="165" fontId="11" fillId="2" borderId="0" xfId="3" applyNumberFormat="1" applyFont="1" applyFill="1" applyBorder="1" applyAlignment="1">
      <alignment vertical="center" wrapText="1"/>
    </xf>
    <xf numFmtId="0" fontId="4" fillId="0" borderId="0" xfId="3" applyFont="1" applyFill="1" applyBorder="1" applyAlignment="1">
      <alignment vertical="center" wrapText="1"/>
    </xf>
    <xf numFmtId="165" fontId="7" fillId="0" borderId="4" xfId="3" applyNumberFormat="1" applyFont="1" applyFill="1" applyBorder="1"/>
    <xf numFmtId="0" fontId="5" fillId="0" borderId="0" xfId="3" applyFont="1" applyFill="1" applyBorder="1"/>
    <xf numFmtId="0" fontId="9" fillId="0" borderId="4" xfId="3" applyFont="1" applyFill="1" applyBorder="1" applyAlignment="1">
      <alignment vertical="center" wrapText="1"/>
    </xf>
    <xf numFmtId="165" fontId="11" fillId="2" borderId="0" xfId="5" applyNumberFormat="1" applyFont="1" applyFill="1" applyBorder="1"/>
    <xf numFmtId="165" fontId="11" fillId="0" borderId="5" xfId="3" applyNumberFormat="1" applyFont="1" applyFill="1" applyBorder="1"/>
    <xf numFmtId="165" fontId="11" fillId="2" borderId="0" xfId="5" applyNumberFormat="1" applyFont="1" applyFill="1" applyBorder="1" applyAlignment="1">
      <alignment vertical="center" wrapText="1"/>
    </xf>
    <xf numFmtId="168" fontId="12" fillId="0" borderId="9" xfId="3" applyNumberFormat="1" applyFont="1" applyBorder="1" applyAlignment="1">
      <alignment horizontal="center" vertical="center" wrapText="1"/>
    </xf>
    <xf numFmtId="168" fontId="12" fillId="0" borderId="4" xfId="3" applyNumberFormat="1" applyFont="1" applyFill="1" applyBorder="1" applyAlignment="1">
      <alignment horizontal="center" vertical="center" wrapText="1"/>
    </xf>
    <xf numFmtId="0" fontId="12" fillId="0" borderId="0" xfId="3" applyFont="1" applyBorder="1"/>
    <xf numFmtId="168" fontId="12" fillId="0" borderId="6" xfId="3" applyNumberFormat="1" applyFont="1" applyBorder="1" applyAlignment="1">
      <alignment horizontal="center" vertical="center" wrapText="1"/>
    </xf>
    <xf numFmtId="169" fontId="13" fillId="0" borderId="10" xfId="3" applyNumberFormat="1" applyFont="1" applyBorder="1" applyAlignment="1">
      <alignment horizontal="centerContinuous" vertical="center"/>
    </xf>
    <xf numFmtId="169" fontId="13" fillId="0" borderId="10" xfId="3" applyNumberFormat="1" applyFont="1" applyBorder="1" applyAlignment="1">
      <alignment horizontal="left" vertical="center"/>
    </xf>
    <xf numFmtId="0" fontId="14" fillId="0" borderId="0" xfId="3" applyFont="1" applyAlignment="1">
      <alignment vertical="center"/>
    </xf>
    <xf numFmtId="168" fontId="12" fillId="0" borderId="0" xfId="3" applyNumberFormat="1" applyFont="1" applyAlignment="1">
      <alignment horizontal="left"/>
    </xf>
    <xf numFmtId="0" fontId="15" fillId="0" borderId="0" xfId="3" applyFont="1" applyFill="1" applyBorder="1" applyAlignment="1">
      <alignment vertical="center"/>
    </xf>
    <xf numFmtId="0" fontId="9" fillId="0" borderId="0" xfId="3" applyFont="1" applyAlignment="1">
      <alignment horizontal="center"/>
    </xf>
    <xf numFmtId="168" fontId="16" fillId="0" borderId="0" xfId="3" applyNumberFormat="1" applyFont="1" applyAlignment="1">
      <alignment horizontal="left" vertical="center" wrapText="1"/>
    </xf>
    <xf numFmtId="168" fontId="16" fillId="0" borderId="0" xfId="3" applyNumberFormat="1" applyFont="1" applyAlignment="1">
      <alignment horizontal="left" vertical="center" wrapText="1"/>
    </xf>
    <xf numFmtId="168" fontId="18" fillId="0" borderId="0" xfId="3" applyNumberFormat="1" applyFont="1" applyAlignment="1">
      <alignment horizontal="left" vertical="center" wrapText="1"/>
    </xf>
  </cellXfs>
  <cellStyles count="11">
    <cellStyle name="Normal_MAIN (2)" xfId="7"/>
    <cellStyle name="Обычный" xfId="0" builtinId="0"/>
    <cellStyle name="Обычный 2" xfId="3"/>
    <cellStyle name="Обычный 2 2" xfId="5"/>
    <cellStyle name="Обычный 3" xfId="8"/>
    <cellStyle name="Обычный_МО4-годовая" xfId="6"/>
    <cellStyle name="Процентный" xfId="2" builtinId="5"/>
    <cellStyle name="Процентный 2" xfId="4"/>
    <cellStyle name="Процентный 3" xfId="9"/>
    <cellStyle name="УровеньСтрок_1" xfId="1" builtinId="1" iLevel="0"/>
    <cellStyle name="Финансовый 2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14\2014%20&#1075;%20&#1041;&#1070;&#1044;&#1046;&#1045;&#1058;%20-%2019%20&#1092;&#1077;&#1074;&#1088;&#1072;&#1083;&#1103;%202014\&#1054;&#1058;&#1063;&#1025;&#1058;%20&#1044;&#1051;&#1071;%20&#1086;&#1090;&#1087;&#1088;&#1072;&#1074;&#1082;&#1080;\&#1054;&#1090;&#1095;&#1077;&#1090;%202014%20&#1075;&#1086;&#1076;%20&#1092;&#1072;&#1082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13%20&#1075;&#1086;&#1076;\&#1048;&#1055;\&#1053;&#1072;&#1076;&#1077;&#1078;&#1076;&#1072;%20&#1040;&#1083;&#1077;&#1082;&#1089;&#1072;&#1085;&#1076;&#1088;&#1086;&#1074;&#1085;&#1072;\&#1086;&#1090;&#1095;&#1077;&#1090;\&#1054;&#1090;&#1095;&#1077;&#1090;2013%20&#1075;&#1086;&#1076;%20-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родажи_1"/>
      <sheetName val="Продажи_2"/>
      <sheetName val="Производство"/>
      <sheetName val="Re_марж"/>
      <sheetName val="ФА"/>
      <sheetName val="P&amp;L"/>
      <sheetName val="СБС"/>
      <sheetName val="УР"/>
      <sheetName val="КР"/>
      <sheetName val="ДиР"/>
      <sheetName val="Мат-лы и эн"/>
      <sheetName val="ФОТ"/>
      <sheetName val="НН"/>
      <sheetName val="CAPEX"/>
      <sheetName val="БДДС"/>
      <sheetName val="Баланс"/>
      <sheetName val="PK"/>
      <sheetName val="Фин"/>
      <sheetName val="BS"/>
      <sheetName val="P&amp;L_sup"/>
      <sheetName val="П_Пр"/>
      <sheetName val="Реестр"/>
      <sheetName val="БДДС_sup"/>
      <sheetName val="CF"/>
      <sheetName val="Кредиты"/>
      <sheetName val="Input"/>
      <sheetName val="Остатки_sup"/>
      <sheetName val="Затраты_sup"/>
      <sheetName val="НН_sup"/>
      <sheetName val="FA_month"/>
      <sheetName val="Перем_затраты"/>
      <sheetName val="FA_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7">
          <cell r="U7" t="str">
            <v>О</v>
          </cell>
        </row>
        <row r="8">
          <cell r="U8" t="str">
            <v>И</v>
          </cell>
        </row>
        <row r="11">
          <cell r="U11" t="str">
            <v>КТС</v>
          </cell>
        </row>
        <row r="12">
          <cell r="U12" t="str">
            <v>Римера</v>
          </cell>
        </row>
        <row r="13">
          <cell r="U13" t="str">
            <v>ИНМ</v>
          </cell>
        </row>
        <row r="14">
          <cell r="U14" t="str">
            <v>АЛПР</v>
          </cell>
        </row>
        <row r="15">
          <cell r="U15" t="str">
            <v>АЛСР</v>
          </cell>
        </row>
        <row r="16">
          <cell r="U16" t="str">
            <v>РНГГ</v>
          </cell>
        </row>
        <row r="17">
          <cell r="U17" t="str">
            <v>ИФГ</v>
          </cell>
        </row>
        <row r="18">
          <cell r="U18" t="str">
            <v>Банк 1</v>
          </cell>
        </row>
        <row r="19">
          <cell r="U19" t="str">
            <v>Банк 2</v>
          </cell>
        </row>
        <row r="20">
          <cell r="U20" t="str">
            <v>Банк 3</v>
          </cell>
        </row>
        <row r="21">
          <cell r="U21" t="str">
            <v>Банк 4</v>
          </cell>
        </row>
        <row r="22">
          <cell r="U22" t="str">
            <v>Банк 5</v>
          </cell>
        </row>
        <row r="23">
          <cell r="U23" t="str">
            <v>Банк 6</v>
          </cell>
        </row>
        <row r="24">
          <cell r="U24" t="str">
            <v>Банк 7</v>
          </cell>
        </row>
        <row r="25">
          <cell r="U25" t="str">
            <v>Банк 8</v>
          </cell>
        </row>
        <row r="26">
          <cell r="U26" t="str">
            <v>Банк 9</v>
          </cell>
        </row>
        <row r="27">
          <cell r="U27" t="str">
            <v>Банк 10</v>
          </cell>
        </row>
      </sheetData>
      <sheetData sheetId="26" refreshError="1">
        <row r="3">
          <cell r="B3" t="str">
            <v>ООО ТРАНСФЕР ПЛЮС</v>
          </cell>
        </row>
        <row r="6">
          <cell r="B6" t="str">
            <v>Март</v>
          </cell>
        </row>
        <row r="22">
          <cell r="F22">
            <v>3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родажи_1"/>
      <sheetName val="Продажи_2"/>
      <sheetName val="Производство"/>
      <sheetName val="Re_марж"/>
      <sheetName val="ФА"/>
      <sheetName val="СБС"/>
      <sheetName val="P&amp;L"/>
      <sheetName val="УР"/>
      <sheetName val="КР"/>
      <sheetName val="ДиР"/>
      <sheetName val="Мат-лы и эн"/>
      <sheetName val="ФОТ"/>
      <sheetName val="НН"/>
      <sheetName val="CAPEX"/>
      <sheetName val="БДДС"/>
      <sheetName val="Баланс"/>
      <sheetName val="PK"/>
      <sheetName val="Фин"/>
      <sheetName val="BS"/>
      <sheetName val="P&amp;L_sup"/>
      <sheetName val="П_Пр"/>
      <sheetName val="Реестр"/>
      <sheetName val="БДДС_sup"/>
      <sheetName val="CF"/>
      <sheetName val="Кредиты"/>
      <sheetName val="Input"/>
      <sheetName val="Остатки_sup"/>
      <sheetName val="Затраты_sup"/>
      <sheetName val="НН_sup"/>
      <sheetName val="FA_month"/>
      <sheetName val="Перем_затраты"/>
      <sheetName val="FA_YTD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22">
          <cell r="F22">
            <v>9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outlinePr summaryBelow="0"/>
  </sheetPr>
  <dimension ref="A1:S104"/>
  <sheetViews>
    <sheetView showGridLines="0" tabSelected="1" topLeftCell="B1" zoomScale="90" zoomScaleNormal="90" workbookViewId="0">
      <pane xSplit="2" ySplit="7" topLeftCell="D8" activePane="bottomRight" state="frozen"/>
      <selection activeCell="U40" sqref="U40"/>
      <selection pane="topRight" activeCell="U40" sqref="U40"/>
      <selection pane="bottomLeft" activeCell="U40" sqref="U40"/>
      <selection pane="bottomRight" activeCell="R5" sqref="R1:S1048576"/>
    </sheetView>
  </sheetViews>
  <sheetFormatPr defaultRowHeight="12.75" outlineLevelRow="2" outlineLevelCol="1"/>
  <cols>
    <col min="1" max="1" width="2.7109375" style="2" customWidth="1"/>
    <col min="2" max="2" width="50.5703125" style="3" customWidth="1"/>
    <col min="3" max="3" width="1.85546875" style="3" customWidth="1"/>
    <col min="4" max="4" width="10.7109375" style="3" hidden="1" customWidth="1" outlineLevel="1"/>
    <col min="5" max="5" width="13.5703125" style="3" hidden="1" customWidth="1" outlineLevel="1"/>
    <col min="6" max="6" width="13.7109375" style="3" hidden="1" customWidth="1" outlineLevel="1"/>
    <col min="7" max="7" width="12" style="3" hidden="1" customWidth="1" outlineLevel="1"/>
    <col min="8" max="8" width="10.7109375" style="3" hidden="1" customWidth="1" outlineLevel="1"/>
    <col min="9" max="9" width="13.42578125" style="3" hidden="1" customWidth="1" outlineLevel="1"/>
    <col min="10" max="10" width="13" style="3" customWidth="1" collapsed="1"/>
    <col min="11" max="16" width="10.7109375" style="3" customWidth="1" outlineLevel="1"/>
    <col min="17" max="17" width="11.42578125" style="3" customWidth="1"/>
    <col min="18" max="18" width="9.140625" style="1" customWidth="1"/>
    <col min="19" max="19" width="36.42578125" style="1" customWidth="1"/>
    <col min="20" max="21" width="9.140625" style="1" customWidth="1"/>
    <col min="22" max="251" width="9.140625" style="1"/>
    <col min="252" max="252" width="2.7109375" style="1" customWidth="1"/>
    <col min="253" max="253" width="48" style="1" customWidth="1"/>
    <col min="254" max="254" width="1.85546875" style="1" customWidth="1"/>
    <col min="255" max="256" width="10.7109375" style="1" customWidth="1"/>
    <col min="257" max="257" width="0" style="1" hidden="1" customWidth="1"/>
    <col min="258" max="259" width="9.7109375" style="1" customWidth="1"/>
    <col min="260" max="261" width="0" style="1" hidden="1" customWidth="1"/>
    <col min="262" max="262" width="2" style="1" customWidth="1"/>
    <col min="263" max="265" width="10.7109375" style="1" customWidth="1"/>
    <col min="266" max="266" width="10.42578125" style="1" customWidth="1"/>
    <col min="267" max="267" width="8.28515625" style="1" customWidth="1"/>
    <col min="268" max="269" width="10.42578125" style="1" customWidth="1"/>
    <col min="270" max="270" width="0" style="1" hidden="1" customWidth="1"/>
    <col min="271" max="271" width="60.28515625" style="1" customWidth="1"/>
    <col min="272" max="277" width="0" style="1" hidden="1" customWidth="1"/>
    <col min="278" max="507" width="9.140625" style="1"/>
    <col min="508" max="508" width="2.7109375" style="1" customWidth="1"/>
    <col min="509" max="509" width="48" style="1" customWidth="1"/>
    <col min="510" max="510" width="1.85546875" style="1" customWidth="1"/>
    <col min="511" max="512" width="10.7109375" style="1" customWidth="1"/>
    <col min="513" max="513" width="0" style="1" hidden="1" customWidth="1"/>
    <col min="514" max="515" width="9.7109375" style="1" customWidth="1"/>
    <col min="516" max="517" width="0" style="1" hidden="1" customWidth="1"/>
    <col min="518" max="518" width="2" style="1" customWidth="1"/>
    <col min="519" max="521" width="10.7109375" style="1" customWidth="1"/>
    <col min="522" max="522" width="10.42578125" style="1" customWidth="1"/>
    <col min="523" max="523" width="8.28515625" style="1" customWidth="1"/>
    <col min="524" max="525" width="10.42578125" style="1" customWidth="1"/>
    <col min="526" max="526" width="0" style="1" hidden="1" customWidth="1"/>
    <col min="527" max="527" width="60.28515625" style="1" customWidth="1"/>
    <col min="528" max="533" width="0" style="1" hidden="1" customWidth="1"/>
    <col min="534" max="763" width="9.140625" style="1"/>
    <col min="764" max="764" width="2.7109375" style="1" customWidth="1"/>
    <col min="765" max="765" width="48" style="1" customWidth="1"/>
    <col min="766" max="766" width="1.85546875" style="1" customWidth="1"/>
    <col min="767" max="768" width="10.7109375" style="1" customWidth="1"/>
    <col min="769" max="769" width="0" style="1" hidden="1" customWidth="1"/>
    <col min="770" max="771" width="9.7109375" style="1" customWidth="1"/>
    <col min="772" max="773" width="0" style="1" hidden="1" customWidth="1"/>
    <col min="774" max="774" width="2" style="1" customWidth="1"/>
    <col min="775" max="777" width="10.7109375" style="1" customWidth="1"/>
    <col min="778" max="778" width="10.42578125" style="1" customWidth="1"/>
    <col min="779" max="779" width="8.28515625" style="1" customWidth="1"/>
    <col min="780" max="781" width="10.42578125" style="1" customWidth="1"/>
    <col min="782" max="782" width="0" style="1" hidden="1" customWidth="1"/>
    <col min="783" max="783" width="60.28515625" style="1" customWidth="1"/>
    <col min="784" max="789" width="0" style="1" hidden="1" customWidth="1"/>
    <col min="790" max="1019" width="9.140625" style="1"/>
    <col min="1020" max="1020" width="2.7109375" style="1" customWidth="1"/>
    <col min="1021" max="1021" width="48" style="1" customWidth="1"/>
    <col min="1022" max="1022" width="1.85546875" style="1" customWidth="1"/>
    <col min="1023" max="1024" width="10.7109375" style="1" customWidth="1"/>
    <col min="1025" max="1025" width="0" style="1" hidden="1" customWidth="1"/>
    <col min="1026" max="1027" width="9.7109375" style="1" customWidth="1"/>
    <col min="1028" max="1029" width="0" style="1" hidden="1" customWidth="1"/>
    <col min="1030" max="1030" width="2" style="1" customWidth="1"/>
    <col min="1031" max="1033" width="10.7109375" style="1" customWidth="1"/>
    <col min="1034" max="1034" width="10.42578125" style="1" customWidth="1"/>
    <col min="1035" max="1035" width="8.28515625" style="1" customWidth="1"/>
    <col min="1036" max="1037" width="10.42578125" style="1" customWidth="1"/>
    <col min="1038" max="1038" width="0" style="1" hidden="1" customWidth="1"/>
    <col min="1039" max="1039" width="60.28515625" style="1" customWidth="1"/>
    <col min="1040" max="1045" width="0" style="1" hidden="1" customWidth="1"/>
    <col min="1046" max="1275" width="9.140625" style="1"/>
    <col min="1276" max="1276" width="2.7109375" style="1" customWidth="1"/>
    <col min="1277" max="1277" width="48" style="1" customWidth="1"/>
    <col min="1278" max="1278" width="1.85546875" style="1" customWidth="1"/>
    <col min="1279" max="1280" width="10.7109375" style="1" customWidth="1"/>
    <col min="1281" max="1281" width="0" style="1" hidden="1" customWidth="1"/>
    <col min="1282" max="1283" width="9.7109375" style="1" customWidth="1"/>
    <col min="1284" max="1285" width="0" style="1" hidden="1" customWidth="1"/>
    <col min="1286" max="1286" width="2" style="1" customWidth="1"/>
    <col min="1287" max="1289" width="10.7109375" style="1" customWidth="1"/>
    <col min="1290" max="1290" width="10.42578125" style="1" customWidth="1"/>
    <col min="1291" max="1291" width="8.28515625" style="1" customWidth="1"/>
    <col min="1292" max="1293" width="10.42578125" style="1" customWidth="1"/>
    <col min="1294" max="1294" width="0" style="1" hidden="1" customWidth="1"/>
    <col min="1295" max="1295" width="60.28515625" style="1" customWidth="1"/>
    <col min="1296" max="1301" width="0" style="1" hidden="1" customWidth="1"/>
    <col min="1302" max="1531" width="9.140625" style="1"/>
    <col min="1532" max="1532" width="2.7109375" style="1" customWidth="1"/>
    <col min="1533" max="1533" width="48" style="1" customWidth="1"/>
    <col min="1534" max="1534" width="1.85546875" style="1" customWidth="1"/>
    <col min="1535" max="1536" width="10.7109375" style="1" customWidth="1"/>
    <col min="1537" max="1537" width="0" style="1" hidden="1" customWidth="1"/>
    <col min="1538" max="1539" width="9.7109375" style="1" customWidth="1"/>
    <col min="1540" max="1541" width="0" style="1" hidden="1" customWidth="1"/>
    <col min="1542" max="1542" width="2" style="1" customWidth="1"/>
    <col min="1543" max="1545" width="10.7109375" style="1" customWidth="1"/>
    <col min="1546" max="1546" width="10.42578125" style="1" customWidth="1"/>
    <col min="1547" max="1547" width="8.28515625" style="1" customWidth="1"/>
    <col min="1548" max="1549" width="10.42578125" style="1" customWidth="1"/>
    <col min="1550" max="1550" width="0" style="1" hidden="1" customWidth="1"/>
    <col min="1551" max="1551" width="60.28515625" style="1" customWidth="1"/>
    <col min="1552" max="1557" width="0" style="1" hidden="1" customWidth="1"/>
    <col min="1558" max="1787" width="9.140625" style="1"/>
    <col min="1788" max="1788" width="2.7109375" style="1" customWidth="1"/>
    <col min="1789" max="1789" width="48" style="1" customWidth="1"/>
    <col min="1790" max="1790" width="1.85546875" style="1" customWidth="1"/>
    <col min="1791" max="1792" width="10.7109375" style="1" customWidth="1"/>
    <col min="1793" max="1793" width="0" style="1" hidden="1" customWidth="1"/>
    <col min="1794" max="1795" width="9.7109375" style="1" customWidth="1"/>
    <col min="1796" max="1797" width="0" style="1" hidden="1" customWidth="1"/>
    <col min="1798" max="1798" width="2" style="1" customWidth="1"/>
    <col min="1799" max="1801" width="10.7109375" style="1" customWidth="1"/>
    <col min="1802" max="1802" width="10.42578125" style="1" customWidth="1"/>
    <col min="1803" max="1803" width="8.28515625" style="1" customWidth="1"/>
    <col min="1804" max="1805" width="10.42578125" style="1" customWidth="1"/>
    <col min="1806" max="1806" width="0" style="1" hidden="1" customWidth="1"/>
    <col min="1807" max="1807" width="60.28515625" style="1" customWidth="1"/>
    <col min="1808" max="1813" width="0" style="1" hidden="1" customWidth="1"/>
    <col min="1814" max="2043" width="9.140625" style="1"/>
    <col min="2044" max="2044" width="2.7109375" style="1" customWidth="1"/>
    <col min="2045" max="2045" width="48" style="1" customWidth="1"/>
    <col min="2046" max="2046" width="1.85546875" style="1" customWidth="1"/>
    <col min="2047" max="2048" width="10.7109375" style="1" customWidth="1"/>
    <col min="2049" max="2049" width="0" style="1" hidden="1" customWidth="1"/>
    <col min="2050" max="2051" width="9.7109375" style="1" customWidth="1"/>
    <col min="2052" max="2053" width="0" style="1" hidden="1" customWidth="1"/>
    <col min="2054" max="2054" width="2" style="1" customWidth="1"/>
    <col min="2055" max="2057" width="10.7109375" style="1" customWidth="1"/>
    <col min="2058" max="2058" width="10.42578125" style="1" customWidth="1"/>
    <col min="2059" max="2059" width="8.28515625" style="1" customWidth="1"/>
    <col min="2060" max="2061" width="10.42578125" style="1" customWidth="1"/>
    <col min="2062" max="2062" width="0" style="1" hidden="1" customWidth="1"/>
    <col min="2063" max="2063" width="60.28515625" style="1" customWidth="1"/>
    <col min="2064" max="2069" width="0" style="1" hidden="1" customWidth="1"/>
    <col min="2070" max="2299" width="9.140625" style="1"/>
    <col min="2300" max="2300" width="2.7109375" style="1" customWidth="1"/>
    <col min="2301" max="2301" width="48" style="1" customWidth="1"/>
    <col min="2302" max="2302" width="1.85546875" style="1" customWidth="1"/>
    <col min="2303" max="2304" width="10.7109375" style="1" customWidth="1"/>
    <col min="2305" max="2305" width="0" style="1" hidden="1" customWidth="1"/>
    <col min="2306" max="2307" width="9.7109375" style="1" customWidth="1"/>
    <col min="2308" max="2309" width="0" style="1" hidden="1" customWidth="1"/>
    <col min="2310" max="2310" width="2" style="1" customWidth="1"/>
    <col min="2311" max="2313" width="10.7109375" style="1" customWidth="1"/>
    <col min="2314" max="2314" width="10.42578125" style="1" customWidth="1"/>
    <col min="2315" max="2315" width="8.28515625" style="1" customWidth="1"/>
    <col min="2316" max="2317" width="10.42578125" style="1" customWidth="1"/>
    <col min="2318" max="2318" width="0" style="1" hidden="1" customWidth="1"/>
    <col min="2319" max="2319" width="60.28515625" style="1" customWidth="1"/>
    <col min="2320" max="2325" width="0" style="1" hidden="1" customWidth="1"/>
    <col min="2326" max="2555" width="9.140625" style="1"/>
    <col min="2556" max="2556" width="2.7109375" style="1" customWidth="1"/>
    <col min="2557" max="2557" width="48" style="1" customWidth="1"/>
    <col min="2558" max="2558" width="1.85546875" style="1" customWidth="1"/>
    <col min="2559" max="2560" width="10.7109375" style="1" customWidth="1"/>
    <col min="2561" max="2561" width="0" style="1" hidden="1" customWidth="1"/>
    <col min="2562" max="2563" width="9.7109375" style="1" customWidth="1"/>
    <col min="2564" max="2565" width="0" style="1" hidden="1" customWidth="1"/>
    <col min="2566" max="2566" width="2" style="1" customWidth="1"/>
    <col min="2567" max="2569" width="10.7109375" style="1" customWidth="1"/>
    <col min="2570" max="2570" width="10.42578125" style="1" customWidth="1"/>
    <col min="2571" max="2571" width="8.28515625" style="1" customWidth="1"/>
    <col min="2572" max="2573" width="10.42578125" style="1" customWidth="1"/>
    <col min="2574" max="2574" width="0" style="1" hidden="1" customWidth="1"/>
    <col min="2575" max="2575" width="60.28515625" style="1" customWidth="1"/>
    <col min="2576" max="2581" width="0" style="1" hidden="1" customWidth="1"/>
    <col min="2582" max="2811" width="9.140625" style="1"/>
    <col min="2812" max="2812" width="2.7109375" style="1" customWidth="1"/>
    <col min="2813" max="2813" width="48" style="1" customWidth="1"/>
    <col min="2814" max="2814" width="1.85546875" style="1" customWidth="1"/>
    <col min="2815" max="2816" width="10.7109375" style="1" customWidth="1"/>
    <col min="2817" max="2817" width="0" style="1" hidden="1" customWidth="1"/>
    <col min="2818" max="2819" width="9.7109375" style="1" customWidth="1"/>
    <col min="2820" max="2821" width="0" style="1" hidden="1" customWidth="1"/>
    <col min="2822" max="2822" width="2" style="1" customWidth="1"/>
    <col min="2823" max="2825" width="10.7109375" style="1" customWidth="1"/>
    <col min="2826" max="2826" width="10.42578125" style="1" customWidth="1"/>
    <col min="2827" max="2827" width="8.28515625" style="1" customWidth="1"/>
    <col min="2828" max="2829" width="10.42578125" style="1" customWidth="1"/>
    <col min="2830" max="2830" width="0" style="1" hidden="1" customWidth="1"/>
    <col min="2831" max="2831" width="60.28515625" style="1" customWidth="1"/>
    <col min="2832" max="2837" width="0" style="1" hidden="1" customWidth="1"/>
    <col min="2838" max="3067" width="9.140625" style="1"/>
    <col min="3068" max="3068" width="2.7109375" style="1" customWidth="1"/>
    <col min="3069" max="3069" width="48" style="1" customWidth="1"/>
    <col min="3070" max="3070" width="1.85546875" style="1" customWidth="1"/>
    <col min="3071" max="3072" width="10.7109375" style="1" customWidth="1"/>
    <col min="3073" max="3073" width="0" style="1" hidden="1" customWidth="1"/>
    <col min="3074" max="3075" width="9.7109375" style="1" customWidth="1"/>
    <col min="3076" max="3077" width="0" style="1" hidden="1" customWidth="1"/>
    <col min="3078" max="3078" width="2" style="1" customWidth="1"/>
    <col min="3079" max="3081" width="10.7109375" style="1" customWidth="1"/>
    <col min="3082" max="3082" width="10.42578125" style="1" customWidth="1"/>
    <col min="3083" max="3083" width="8.28515625" style="1" customWidth="1"/>
    <col min="3084" max="3085" width="10.42578125" style="1" customWidth="1"/>
    <col min="3086" max="3086" width="0" style="1" hidden="1" customWidth="1"/>
    <col min="3087" max="3087" width="60.28515625" style="1" customWidth="1"/>
    <col min="3088" max="3093" width="0" style="1" hidden="1" customWidth="1"/>
    <col min="3094" max="3323" width="9.140625" style="1"/>
    <col min="3324" max="3324" width="2.7109375" style="1" customWidth="1"/>
    <col min="3325" max="3325" width="48" style="1" customWidth="1"/>
    <col min="3326" max="3326" width="1.85546875" style="1" customWidth="1"/>
    <col min="3327" max="3328" width="10.7109375" style="1" customWidth="1"/>
    <col min="3329" max="3329" width="0" style="1" hidden="1" customWidth="1"/>
    <col min="3330" max="3331" width="9.7109375" style="1" customWidth="1"/>
    <col min="3332" max="3333" width="0" style="1" hidden="1" customWidth="1"/>
    <col min="3334" max="3334" width="2" style="1" customWidth="1"/>
    <col min="3335" max="3337" width="10.7109375" style="1" customWidth="1"/>
    <col min="3338" max="3338" width="10.42578125" style="1" customWidth="1"/>
    <col min="3339" max="3339" width="8.28515625" style="1" customWidth="1"/>
    <col min="3340" max="3341" width="10.42578125" style="1" customWidth="1"/>
    <col min="3342" max="3342" width="0" style="1" hidden="1" customWidth="1"/>
    <col min="3343" max="3343" width="60.28515625" style="1" customWidth="1"/>
    <col min="3344" max="3349" width="0" style="1" hidden="1" customWidth="1"/>
    <col min="3350" max="3579" width="9.140625" style="1"/>
    <col min="3580" max="3580" width="2.7109375" style="1" customWidth="1"/>
    <col min="3581" max="3581" width="48" style="1" customWidth="1"/>
    <col min="3582" max="3582" width="1.85546875" style="1" customWidth="1"/>
    <col min="3583" max="3584" width="10.7109375" style="1" customWidth="1"/>
    <col min="3585" max="3585" width="0" style="1" hidden="1" customWidth="1"/>
    <col min="3586" max="3587" width="9.7109375" style="1" customWidth="1"/>
    <col min="3588" max="3589" width="0" style="1" hidden="1" customWidth="1"/>
    <col min="3590" max="3590" width="2" style="1" customWidth="1"/>
    <col min="3591" max="3593" width="10.7109375" style="1" customWidth="1"/>
    <col min="3594" max="3594" width="10.42578125" style="1" customWidth="1"/>
    <col min="3595" max="3595" width="8.28515625" style="1" customWidth="1"/>
    <col min="3596" max="3597" width="10.42578125" style="1" customWidth="1"/>
    <col min="3598" max="3598" width="0" style="1" hidden="1" customWidth="1"/>
    <col min="3599" max="3599" width="60.28515625" style="1" customWidth="1"/>
    <col min="3600" max="3605" width="0" style="1" hidden="1" customWidth="1"/>
    <col min="3606" max="3835" width="9.140625" style="1"/>
    <col min="3836" max="3836" width="2.7109375" style="1" customWidth="1"/>
    <col min="3837" max="3837" width="48" style="1" customWidth="1"/>
    <col min="3838" max="3838" width="1.85546875" style="1" customWidth="1"/>
    <col min="3839" max="3840" width="10.7109375" style="1" customWidth="1"/>
    <col min="3841" max="3841" width="0" style="1" hidden="1" customWidth="1"/>
    <col min="3842" max="3843" width="9.7109375" style="1" customWidth="1"/>
    <col min="3844" max="3845" width="0" style="1" hidden="1" customWidth="1"/>
    <col min="3846" max="3846" width="2" style="1" customWidth="1"/>
    <col min="3847" max="3849" width="10.7109375" style="1" customWidth="1"/>
    <col min="3850" max="3850" width="10.42578125" style="1" customWidth="1"/>
    <col min="3851" max="3851" width="8.28515625" style="1" customWidth="1"/>
    <col min="3852" max="3853" width="10.42578125" style="1" customWidth="1"/>
    <col min="3854" max="3854" width="0" style="1" hidden="1" customWidth="1"/>
    <col min="3855" max="3855" width="60.28515625" style="1" customWidth="1"/>
    <col min="3856" max="3861" width="0" style="1" hidden="1" customWidth="1"/>
    <col min="3862" max="4091" width="9.140625" style="1"/>
    <col min="4092" max="4092" width="2.7109375" style="1" customWidth="1"/>
    <col min="4093" max="4093" width="48" style="1" customWidth="1"/>
    <col min="4094" max="4094" width="1.85546875" style="1" customWidth="1"/>
    <col min="4095" max="4096" width="10.7109375" style="1" customWidth="1"/>
    <col min="4097" max="4097" width="0" style="1" hidden="1" customWidth="1"/>
    <col min="4098" max="4099" width="9.7109375" style="1" customWidth="1"/>
    <col min="4100" max="4101" width="0" style="1" hidden="1" customWidth="1"/>
    <col min="4102" max="4102" width="2" style="1" customWidth="1"/>
    <col min="4103" max="4105" width="10.7109375" style="1" customWidth="1"/>
    <col min="4106" max="4106" width="10.42578125" style="1" customWidth="1"/>
    <col min="4107" max="4107" width="8.28515625" style="1" customWidth="1"/>
    <col min="4108" max="4109" width="10.42578125" style="1" customWidth="1"/>
    <col min="4110" max="4110" width="0" style="1" hidden="1" customWidth="1"/>
    <col min="4111" max="4111" width="60.28515625" style="1" customWidth="1"/>
    <col min="4112" max="4117" width="0" style="1" hidden="1" customWidth="1"/>
    <col min="4118" max="4347" width="9.140625" style="1"/>
    <col min="4348" max="4348" width="2.7109375" style="1" customWidth="1"/>
    <col min="4349" max="4349" width="48" style="1" customWidth="1"/>
    <col min="4350" max="4350" width="1.85546875" style="1" customWidth="1"/>
    <col min="4351" max="4352" width="10.7109375" style="1" customWidth="1"/>
    <col min="4353" max="4353" width="0" style="1" hidden="1" customWidth="1"/>
    <col min="4354" max="4355" width="9.7109375" style="1" customWidth="1"/>
    <col min="4356" max="4357" width="0" style="1" hidden="1" customWidth="1"/>
    <col min="4358" max="4358" width="2" style="1" customWidth="1"/>
    <col min="4359" max="4361" width="10.7109375" style="1" customWidth="1"/>
    <col min="4362" max="4362" width="10.42578125" style="1" customWidth="1"/>
    <col min="4363" max="4363" width="8.28515625" style="1" customWidth="1"/>
    <col min="4364" max="4365" width="10.42578125" style="1" customWidth="1"/>
    <col min="4366" max="4366" width="0" style="1" hidden="1" customWidth="1"/>
    <col min="4367" max="4367" width="60.28515625" style="1" customWidth="1"/>
    <col min="4368" max="4373" width="0" style="1" hidden="1" customWidth="1"/>
    <col min="4374" max="4603" width="9.140625" style="1"/>
    <col min="4604" max="4604" width="2.7109375" style="1" customWidth="1"/>
    <col min="4605" max="4605" width="48" style="1" customWidth="1"/>
    <col min="4606" max="4606" width="1.85546875" style="1" customWidth="1"/>
    <col min="4607" max="4608" width="10.7109375" style="1" customWidth="1"/>
    <col min="4609" max="4609" width="0" style="1" hidden="1" customWidth="1"/>
    <col min="4610" max="4611" width="9.7109375" style="1" customWidth="1"/>
    <col min="4612" max="4613" width="0" style="1" hidden="1" customWidth="1"/>
    <col min="4614" max="4614" width="2" style="1" customWidth="1"/>
    <col min="4615" max="4617" width="10.7109375" style="1" customWidth="1"/>
    <col min="4618" max="4618" width="10.42578125" style="1" customWidth="1"/>
    <col min="4619" max="4619" width="8.28515625" style="1" customWidth="1"/>
    <col min="4620" max="4621" width="10.42578125" style="1" customWidth="1"/>
    <col min="4622" max="4622" width="0" style="1" hidden="1" customWidth="1"/>
    <col min="4623" max="4623" width="60.28515625" style="1" customWidth="1"/>
    <col min="4624" max="4629" width="0" style="1" hidden="1" customWidth="1"/>
    <col min="4630" max="4859" width="9.140625" style="1"/>
    <col min="4860" max="4860" width="2.7109375" style="1" customWidth="1"/>
    <col min="4861" max="4861" width="48" style="1" customWidth="1"/>
    <col min="4862" max="4862" width="1.85546875" style="1" customWidth="1"/>
    <col min="4863" max="4864" width="10.7109375" style="1" customWidth="1"/>
    <col min="4865" max="4865" width="0" style="1" hidden="1" customWidth="1"/>
    <col min="4866" max="4867" width="9.7109375" style="1" customWidth="1"/>
    <col min="4868" max="4869" width="0" style="1" hidden="1" customWidth="1"/>
    <col min="4870" max="4870" width="2" style="1" customWidth="1"/>
    <col min="4871" max="4873" width="10.7109375" style="1" customWidth="1"/>
    <col min="4874" max="4874" width="10.42578125" style="1" customWidth="1"/>
    <col min="4875" max="4875" width="8.28515625" style="1" customWidth="1"/>
    <col min="4876" max="4877" width="10.42578125" style="1" customWidth="1"/>
    <col min="4878" max="4878" width="0" style="1" hidden="1" customWidth="1"/>
    <col min="4879" max="4879" width="60.28515625" style="1" customWidth="1"/>
    <col min="4880" max="4885" width="0" style="1" hidden="1" customWidth="1"/>
    <col min="4886" max="5115" width="9.140625" style="1"/>
    <col min="5116" max="5116" width="2.7109375" style="1" customWidth="1"/>
    <col min="5117" max="5117" width="48" style="1" customWidth="1"/>
    <col min="5118" max="5118" width="1.85546875" style="1" customWidth="1"/>
    <col min="5119" max="5120" width="10.7109375" style="1" customWidth="1"/>
    <col min="5121" max="5121" width="0" style="1" hidden="1" customWidth="1"/>
    <col min="5122" max="5123" width="9.7109375" style="1" customWidth="1"/>
    <col min="5124" max="5125" width="0" style="1" hidden="1" customWidth="1"/>
    <col min="5126" max="5126" width="2" style="1" customWidth="1"/>
    <col min="5127" max="5129" width="10.7109375" style="1" customWidth="1"/>
    <col min="5130" max="5130" width="10.42578125" style="1" customWidth="1"/>
    <col min="5131" max="5131" width="8.28515625" style="1" customWidth="1"/>
    <col min="5132" max="5133" width="10.42578125" style="1" customWidth="1"/>
    <col min="5134" max="5134" width="0" style="1" hidden="1" customWidth="1"/>
    <col min="5135" max="5135" width="60.28515625" style="1" customWidth="1"/>
    <col min="5136" max="5141" width="0" style="1" hidden="1" customWidth="1"/>
    <col min="5142" max="5371" width="9.140625" style="1"/>
    <col min="5372" max="5372" width="2.7109375" style="1" customWidth="1"/>
    <col min="5373" max="5373" width="48" style="1" customWidth="1"/>
    <col min="5374" max="5374" width="1.85546875" style="1" customWidth="1"/>
    <col min="5375" max="5376" width="10.7109375" style="1" customWidth="1"/>
    <col min="5377" max="5377" width="0" style="1" hidden="1" customWidth="1"/>
    <col min="5378" max="5379" width="9.7109375" style="1" customWidth="1"/>
    <col min="5380" max="5381" width="0" style="1" hidden="1" customWidth="1"/>
    <col min="5382" max="5382" width="2" style="1" customWidth="1"/>
    <col min="5383" max="5385" width="10.7109375" style="1" customWidth="1"/>
    <col min="5386" max="5386" width="10.42578125" style="1" customWidth="1"/>
    <col min="5387" max="5387" width="8.28515625" style="1" customWidth="1"/>
    <col min="5388" max="5389" width="10.42578125" style="1" customWidth="1"/>
    <col min="5390" max="5390" width="0" style="1" hidden="1" customWidth="1"/>
    <col min="5391" max="5391" width="60.28515625" style="1" customWidth="1"/>
    <col min="5392" max="5397" width="0" style="1" hidden="1" customWidth="1"/>
    <col min="5398" max="5627" width="9.140625" style="1"/>
    <col min="5628" max="5628" width="2.7109375" style="1" customWidth="1"/>
    <col min="5629" max="5629" width="48" style="1" customWidth="1"/>
    <col min="5630" max="5630" width="1.85546875" style="1" customWidth="1"/>
    <col min="5631" max="5632" width="10.7109375" style="1" customWidth="1"/>
    <col min="5633" max="5633" width="0" style="1" hidden="1" customWidth="1"/>
    <col min="5634" max="5635" width="9.7109375" style="1" customWidth="1"/>
    <col min="5636" max="5637" width="0" style="1" hidden="1" customWidth="1"/>
    <col min="5638" max="5638" width="2" style="1" customWidth="1"/>
    <col min="5639" max="5641" width="10.7109375" style="1" customWidth="1"/>
    <col min="5642" max="5642" width="10.42578125" style="1" customWidth="1"/>
    <col min="5643" max="5643" width="8.28515625" style="1" customWidth="1"/>
    <col min="5644" max="5645" width="10.42578125" style="1" customWidth="1"/>
    <col min="5646" max="5646" width="0" style="1" hidden="1" customWidth="1"/>
    <col min="5647" max="5647" width="60.28515625" style="1" customWidth="1"/>
    <col min="5648" max="5653" width="0" style="1" hidden="1" customWidth="1"/>
    <col min="5654" max="5883" width="9.140625" style="1"/>
    <col min="5884" max="5884" width="2.7109375" style="1" customWidth="1"/>
    <col min="5885" max="5885" width="48" style="1" customWidth="1"/>
    <col min="5886" max="5886" width="1.85546875" style="1" customWidth="1"/>
    <col min="5887" max="5888" width="10.7109375" style="1" customWidth="1"/>
    <col min="5889" max="5889" width="0" style="1" hidden="1" customWidth="1"/>
    <col min="5890" max="5891" width="9.7109375" style="1" customWidth="1"/>
    <col min="5892" max="5893" width="0" style="1" hidden="1" customWidth="1"/>
    <col min="5894" max="5894" width="2" style="1" customWidth="1"/>
    <col min="5895" max="5897" width="10.7109375" style="1" customWidth="1"/>
    <col min="5898" max="5898" width="10.42578125" style="1" customWidth="1"/>
    <col min="5899" max="5899" width="8.28515625" style="1" customWidth="1"/>
    <col min="5900" max="5901" width="10.42578125" style="1" customWidth="1"/>
    <col min="5902" max="5902" width="0" style="1" hidden="1" customWidth="1"/>
    <col min="5903" max="5903" width="60.28515625" style="1" customWidth="1"/>
    <col min="5904" max="5909" width="0" style="1" hidden="1" customWidth="1"/>
    <col min="5910" max="6139" width="9.140625" style="1"/>
    <col min="6140" max="6140" width="2.7109375" style="1" customWidth="1"/>
    <col min="6141" max="6141" width="48" style="1" customWidth="1"/>
    <col min="6142" max="6142" width="1.85546875" style="1" customWidth="1"/>
    <col min="6143" max="6144" width="10.7109375" style="1" customWidth="1"/>
    <col min="6145" max="6145" width="0" style="1" hidden="1" customWidth="1"/>
    <col min="6146" max="6147" width="9.7109375" style="1" customWidth="1"/>
    <col min="6148" max="6149" width="0" style="1" hidden="1" customWidth="1"/>
    <col min="6150" max="6150" width="2" style="1" customWidth="1"/>
    <col min="6151" max="6153" width="10.7109375" style="1" customWidth="1"/>
    <col min="6154" max="6154" width="10.42578125" style="1" customWidth="1"/>
    <col min="6155" max="6155" width="8.28515625" style="1" customWidth="1"/>
    <col min="6156" max="6157" width="10.42578125" style="1" customWidth="1"/>
    <col min="6158" max="6158" width="0" style="1" hidden="1" customWidth="1"/>
    <col min="6159" max="6159" width="60.28515625" style="1" customWidth="1"/>
    <col min="6160" max="6165" width="0" style="1" hidden="1" customWidth="1"/>
    <col min="6166" max="6395" width="9.140625" style="1"/>
    <col min="6396" max="6396" width="2.7109375" style="1" customWidth="1"/>
    <col min="6397" max="6397" width="48" style="1" customWidth="1"/>
    <col min="6398" max="6398" width="1.85546875" style="1" customWidth="1"/>
    <col min="6399" max="6400" width="10.7109375" style="1" customWidth="1"/>
    <col min="6401" max="6401" width="0" style="1" hidden="1" customWidth="1"/>
    <col min="6402" max="6403" width="9.7109375" style="1" customWidth="1"/>
    <col min="6404" max="6405" width="0" style="1" hidden="1" customWidth="1"/>
    <col min="6406" max="6406" width="2" style="1" customWidth="1"/>
    <col min="6407" max="6409" width="10.7109375" style="1" customWidth="1"/>
    <col min="6410" max="6410" width="10.42578125" style="1" customWidth="1"/>
    <col min="6411" max="6411" width="8.28515625" style="1" customWidth="1"/>
    <col min="6412" max="6413" width="10.42578125" style="1" customWidth="1"/>
    <col min="6414" max="6414" width="0" style="1" hidden="1" customWidth="1"/>
    <col min="6415" max="6415" width="60.28515625" style="1" customWidth="1"/>
    <col min="6416" max="6421" width="0" style="1" hidden="1" customWidth="1"/>
    <col min="6422" max="6651" width="9.140625" style="1"/>
    <col min="6652" max="6652" width="2.7109375" style="1" customWidth="1"/>
    <col min="6653" max="6653" width="48" style="1" customWidth="1"/>
    <col min="6654" max="6654" width="1.85546875" style="1" customWidth="1"/>
    <col min="6655" max="6656" width="10.7109375" style="1" customWidth="1"/>
    <col min="6657" max="6657" width="0" style="1" hidden="1" customWidth="1"/>
    <col min="6658" max="6659" width="9.7109375" style="1" customWidth="1"/>
    <col min="6660" max="6661" width="0" style="1" hidden="1" customWidth="1"/>
    <col min="6662" max="6662" width="2" style="1" customWidth="1"/>
    <col min="6663" max="6665" width="10.7109375" style="1" customWidth="1"/>
    <col min="6666" max="6666" width="10.42578125" style="1" customWidth="1"/>
    <col min="6667" max="6667" width="8.28515625" style="1" customWidth="1"/>
    <col min="6668" max="6669" width="10.42578125" style="1" customWidth="1"/>
    <col min="6670" max="6670" width="0" style="1" hidden="1" customWidth="1"/>
    <col min="6671" max="6671" width="60.28515625" style="1" customWidth="1"/>
    <col min="6672" max="6677" width="0" style="1" hidden="1" customWidth="1"/>
    <col min="6678" max="6907" width="9.140625" style="1"/>
    <col min="6908" max="6908" width="2.7109375" style="1" customWidth="1"/>
    <col min="6909" max="6909" width="48" style="1" customWidth="1"/>
    <col min="6910" max="6910" width="1.85546875" style="1" customWidth="1"/>
    <col min="6911" max="6912" width="10.7109375" style="1" customWidth="1"/>
    <col min="6913" max="6913" width="0" style="1" hidden="1" customWidth="1"/>
    <col min="6914" max="6915" width="9.7109375" style="1" customWidth="1"/>
    <col min="6916" max="6917" width="0" style="1" hidden="1" customWidth="1"/>
    <col min="6918" max="6918" width="2" style="1" customWidth="1"/>
    <col min="6919" max="6921" width="10.7109375" style="1" customWidth="1"/>
    <col min="6922" max="6922" width="10.42578125" style="1" customWidth="1"/>
    <col min="6923" max="6923" width="8.28515625" style="1" customWidth="1"/>
    <col min="6924" max="6925" width="10.42578125" style="1" customWidth="1"/>
    <col min="6926" max="6926" width="0" style="1" hidden="1" customWidth="1"/>
    <col min="6927" max="6927" width="60.28515625" style="1" customWidth="1"/>
    <col min="6928" max="6933" width="0" style="1" hidden="1" customWidth="1"/>
    <col min="6934" max="7163" width="9.140625" style="1"/>
    <col min="7164" max="7164" width="2.7109375" style="1" customWidth="1"/>
    <col min="7165" max="7165" width="48" style="1" customWidth="1"/>
    <col min="7166" max="7166" width="1.85546875" style="1" customWidth="1"/>
    <col min="7167" max="7168" width="10.7109375" style="1" customWidth="1"/>
    <col min="7169" max="7169" width="0" style="1" hidden="1" customWidth="1"/>
    <col min="7170" max="7171" width="9.7109375" style="1" customWidth="1"/>
    <col min="7172" max="7173" width="0" style="1" hidden="1" customWidth="1"/>
    <col min="7174" max="7174" width="2" style="1" customWidth="1"/>
    <col min="7175" max="7177" width="10.7109375" style="1" customWidth="1"/>
    <col min="7178" max="7178" width="10.42578125" style="1" customWidth="1"/>
    <col min="7179" max="7179" width="8.28515625" style="1" customWidth="1"/>
    <col min="7180" max="7181" width="10.42578125" style="1" customWidth="1"/>
    <col min="7182" max="7182" width="0" style="1" hidden="1" customWidth="1"/>
    <col min="7183" max="7183" width="60.28515625" style="1" customWidth="1"/>
    <col min="7184" max="7189" width="0" style="1" hidden="1" customWidth="1"/>
    <col min="7190" max="7419" width="9.140625" style="1"/>
    <col min="7420" max="7420" width="2.7109375" style="1" customWidth="1"/>
    <col min="7421" max="7421" width="48" style="1" customWidth="1"/>
    <col min="7422" max="7422" width="1.85546875" style="1" customWidth="1"/>
    <col min="7423" max="7424" width="10.7109375" style="1" customWidth="1"/>
    <col min="7425" max="7425" width="0" style="1" hidden="1" customWidth="1"/>
    <col min="7426" max="7427" width="9.7109375" style="1" customWidth="1"/>
    <col min="7428" max="7429" width="0" style="1" hidden="1" customWidth="1"/>
    <col min="7430" max="7430" width="2" style="1" customWidth="1"/>
    <col min="7431" max="7433" width="10.7109375" style="1" customWidth="1"/>
    <col min="7434" max="7434" width="10.42578125" style="1" customWidth="1"/>
    <col min="7435" max="7435" width="8.28515625" style="1" customWidth="1"/>
    <col min="7436" max="7437" width="10.42578125" style="1" customWidth="1"/>
    <col min="7438" max="7438" width="0" style="1" hidden="1" customWidth="1"/>
    <col min="7439" max="7439" width="60.28515625" style="1" customWidth="1"/>
    <col min="7440" max="7445" width="0" style="1" hidden="1" customWidth="1"/>
    <col min="7446" max="7675" width="9.140625" style="1"/>
    <col min="7676" max="7676" width="2.7109375" style="1" customWidth="1"/>
    <col min="7677" max="7677" width="48" style="1" customWidth="1"/>
    <col min="7678" max="7678" width="1.85546875" style="1" customWidth="1"/>
    <col min="7679" max="7680" width="10.7109375" style="1" customWidth="1"/>
    <col min="7681" max="7681" width="0" style="1" hidden="1" customWidth="1"/>
    <col min="7682" max="7683" width="9.7109375" style="1" customWidth="1"/>
    <col min="7684" max="7685" width="0" style="1" hidden="1" customWidth="1"/>
    <col min="7686" max="7686" width="2" style="1" customWidth="1"/>
    <col min="7687" max="7689" width="10.7109375" style="1" customWidth="1"/>
    <col min="7690" max="7690" width="10.42578125" style="1" customWidth="1"/>
    <col min="7691" max="7691" width="8.28515625" style="1" customWidth="1"/>
    <col min="7692" max="7693" width="10.42578125" style="1" customWidth="1"/>
    <col min="7694" max="7694" width="0" style="1" hidden="1" customWidth="1"/>
    <col min="7695" max="7695" width="60.28515625" style="1" customWidth="1"/>
    <col min="7696" max="7701" width="0" style="1" hidden="1" customWidth="1"/>
    <col min="7702" max="7931" width="9.140625" style="1"/>
    <col min="7932" max="7932" width="2.7109375" style="1" customWidth="1"/>
    <col min="7933" max="7933" width="48" style="1" customWidth="1"/>
    <col min="7934" max="7934" width="1.85546875" style="1" customWidth="1"/>
    <col min="7935" max="7936" width="10.7109375" style="1" customWidth="1"/>
    <col min="7937" max="7937" width="0" style="1" hidden="1" customWidth="1"/>
    <col min="7938" max="7939" width="9.7109375" style="1" customWidth="1"/>
    <col min="7940" max="7941" width="0" style="1" hidden="1" customWidth="1"/>
    <col min="7942" max="7942" width="2" style="1" customWidth="1"/>
    <col min="7943" max="7945" width="10.7109375" style="1" customWidth="1"/>
    <col min="7946" max="7946" width="10.42578125" style="1" customWidth="1"/>
    <col min="7947" max="7947" width="8.28515625" style="1" customWidth="1"/>
    <col min="7948" max="7949" width="10.42578125" style="1" customWidth="1"/>
    <col min="7950" max="7950" width="0" style="1" hidden="1" customWidth="1"/>
    <col min="7951" max="7951" width="60.28515625" style="1" customWidth="1"/>
    <col min="7952" max="7957" width="0" style="1" hidden="1" customWidth="1"/>
    <col min="7958" max="8187" width="9.140625" style="1"/>
    <col min="8188" max="8188" width="2.7109375" style="1" customWidth="1"/>
    <col min="8189" max="8189" width="48" style="1" customWidth="1"/>
    <col min="8190" max="8190" width="1.85546875" style="1" customWidth="1"/>
    <col min="8191" max="8192" width="10.7109375" style="1" customWidth="1"/>
    <col min="8193" max="8193" width="0" style="1" hidden="1" customWidth="1"/>
    <col min="8194" max="8195" width="9.7109375" style="1" customWidth="1"/>
    <col min="8196" max="8197" width="0" style="1" hidden="1" customWidth="1"/>
    <col min="8198" max="8198" width="2" style="1" customWidth="1"/>
    <col min="8199" max="8201" width="10.7109375" style="1" customWidth="1"/>
    <col min="8202" max="8202" width="10.42578125" style="1" customWidth="1"/>
    <col min="8203" max="8203" width="8.28515625" style="1" customWidth="1"/>
    <col min="8204" max="8205" width="10.42578125" style="1" customWidth="1"/>
    <col min="8206" max="8206" width="0" style="1" hidden="1" customWidth="1"/>
    <col min="8207" max="8207" width="60.28515625" style="1" customWidth="1"/>
    <col min="8208" max="8213" width="0" style="1" hidden="1" customWidth="1"/>
    <col min="8214" max="8443" width="9.140625" style="1"/>
    <col min="8444" max="8444" width="2.7109375" style="1" customWidth="1"/>
    <col min="8445" max="8445" width="48" style="1" customWidth="1"/>
    <col min="8446" max="8446" width="1.85546875" style="1" customWidth="1"/>
    <col min="8447" max="8448" width="10.7109375" style="1" customWidth="1"/>
    <col min="8449" max="8449" width="0" style="1" hidden="1" customWidth="1"/>
    <col min="8450" max="8451" width="9.7109375" style="1" customWidth="1"/>
    <col min="8452" max="8453" width="0" style="1" hidden="1" customWidth="1"/>
    <col min="8454" max="8454" width="2" style="1" customWidth="1"/>
    <col min="8455" max="8457" width="10.7109375" style="1" customWidth="1"/>
    <col min="8458" max="8458" width="10.42578125" style="1" customWidth="1"/>
    <col min="8459" max="8459" width="8.28515625" style="1" customWidth="1"/>
    <col min="8460" max="8461" width="10.42578125" style="1" customWidth="1"/>
    <col min="8462" max="8462" width="0" style="1" hidden="1" customWidth="1"/>
    <col min="8463" max="8463" width="60.28515625" style="1" customWidth="1"/>
    <col min="8464" max="8469" width="0" style="1" hidden="1" customWidth="1"/>
    <col min="8470" max="8699" width="9.140625" style="1"/>
    <col min="8700" max="8700" width="2.7109375" style="1" customWidth="1"/>
    <col min="8701" max="8701" width="48" style="1" customWidth="1"/>
    <col min="8702" max="8702" width="1.85546875" style="1" customWidth="1"/>
    <col min="8703" max="8704" width="10.7109375" style="1" customWidth="1"/>
    <col min="8705" max="8705" width="0" style="1" hidden="1" customWidth="1"/>
    <col min="8706" max="8707" width="9.7109375" style="1" customWidth="1"/>
    <col min="8708" max="8709" width="0" style="1" hidden="1" customWidth="1"/>
    <col min="8710" max="8710" width="2" style="1" customWidth="1"/>
    <col min="8711" max="8713" width="10.7109375" style="1" customWidth="1"/>
    <col min="8714" max="8714" width="10.42578125" style="1" customWidth="1"/>
    <col min="8715" max="8715" width="8.28515625" style="1" customWidth="1"/>
    <col min="8716" max="8717" width="10.42578125" style="1" customWidth="1"/>
    <col min="8718" max="8718" width="0" style="1" hidden="1" customWidth="1"/>
    <col min="8719" max="8719" width="60.28515625" style="1" customWidth="1"/>
    <col min="8720" max="8725" width="0" style="1" hidden="1" customWidth="1"/>
    <col min="8726" max="8955" width="9.140625" style="1"/>
    <col min="8956" max="8956" width="2.7109375" style="1" customWidth="1"/>
    <col min="8957" max="8957" width="48" style="1" customWidth="1"/>
    <col min="8958" max="8958" width="1.85546875" style="1" customWidth="1"/>
    <col min="8959" max="8960" width="10.7109375" style="1" customWidth="1"/>
    <col min="8961" max="8961" width="0" style="1" hidden="1" customWidth="1"/>
    <col min="8962" max="8963" width="9.7109375" style="1" customWidth="1"/>
    <col min="8964" max="8965" width="0" style="1" hidden="1" customWidth="1"/>
    <col min="8966" max="8966" width="2" style="1" customWidth="1"/>
    <col min="8967" max="8969" width="10.7109375" style="1" customWidth="1"/>
    <col min="8970" max="8970" width="10.42578125" style="1" customWidth="1"/>
    <col min="8971" max="8971" width="8.28515625" style="1" customWidth="1"/>
    <col min="8972" max="8973" width="10.42578125" style="1" customWidth="1"/>
    <col min="8974" max="8974" width="0" style="1" hidden="1" customWidth="1"/>
    <col min="8975" max="8975" width="60.28515625" style="1" customWidth="1"/>
    <col min="8976" max="8981" width="0" style="1" hidden="1" customWidth="1"/>
    <col min="8982" max="9211" width="9.140625" style="1"/>
    <col min="9212" max="9212" width="2.7109375" style="1" customWidth="1"/>
    <col min="9213" max="9213" width="48" style="1" customWidth="1"/>
    <col min="9214" max="9214" width="1.85546875" style="1" customWidth="1"/>
    <col min="9215" max="9216" width="10.7109375" style="1" customWidth="1"/>
    <col min="9217" max="9217" width="0" style="1" hidden="1" customWidth="1"/>
    <col min="9218" max="9219" width="9.7109375" style="1" customWidth="1"/>
    <col min="9220" max="9221" width="0" style="1" hidden="1" customWidth="1"/>
    <col min="9222" max="9222" width="2" style="1" customWidth="1"/>
    <col min="9223" max="9225" width="10.7109375" style="1" customWidth="1"/>
    <col min="9226" max="9226" width="10.42578125" style="1" customWidth="1"/>
    <col min="9227" max="9227" width="8.28515625" style="1" customWidth="1"/>
    <col min="9228" max="9229" width="10.42578125" style="1" customWidth="1"/>
    <col min="9230" max="9230" width="0" style="1" hidden="1" customWidth="1"/>
    <col min="9231" max="9231" width="60.28515625" style="1" customWidth="1"/>
    <col min="9232" max="9237" width="0" style="1" hidden="1" customWidth="1"/>
    <col min="9238" max="9467" width="9.140625" style="1"/>
    <col min="9468" max="9468" width="2.7109375" style="1" customWidth="1"/>
    <col min="9469" max="9469" width="48" style="1" customWidth="1"/>
    <col min="9470" max="9470" width="1.85546875" style="1" customWidth="1"/>
    <col min="9471" max="9472" width="10.7109375" style="1" customWidth="1"/>
    <col min="9473" max="9473" width="0" style="1" hidden="1" customWidth="1"/>
    <col min="9474" max="9475" width="9.7109375" style="1" customWidth="1"/>
    <col min="9476" max="9477" width="0" style="1" hidden="1" customWidth="1"/>
    <col min="9478" max="9478" width="2" style="1" customWidth="1"/>
    <col min="9479" max="9481" width="10.7109375" style="1" customWidth="1"/>
    <col min="9482" max="9482" width="10.42578125" style="1" customWidth="1"/>
    <col min="9483" max="9483" width="8.28515625" style="1" customWidth="1"/>
    <col min="9484" max="9485" width="10.42578125" style="1" customWidth="1"/>
    <col min="9486" max="9486" width="0" style="1" hidden="1" customWidth="1"/>
    <col min="9487" max="9487" width="60.28515625" style="1" customWidth="1"/>
    <col min="9488" max="9493" width="0" style="1" hidden="1" customWidth="1"/>
    <col min="9494" max="9723" width="9.140625" style="1"/>
    <col min="9724" max="9724" width="2.7109375" style="1" customWidth="1"/>
    <col min="9725" max="9725" width="48" style="1" customWidth="1"/>
    <col min="9726" max="9726" width="1.85546875" style="1" customWidth="1"/>
    <col min="9727" max="9728" width="10.7109375" style="1" customWidth="1"/>
    <col min="9729" max="9729" width="0" style="1" hidden="1" customWidth="1"/>
    <col min="9730" max="9731" width="9.7109375" style="1" customWidth="1"/>
    <col min="9732" max="9733" width="0" style="1" hidden="1" customWidth="1"/>
    <col min="9734" max="9734" width="2" style="1" customWidth="1"/>
    <col min="9735" max="9737" width="10.7109375" style="1" customWidth="1"/>
    <col min="9738" max="9738" width="10.42578125" style="1" customWidth="1"/>
    <col min="9739" max="9739" width="8.28515625" style="1" customWidth="1"/>
    <col min="9740" max="9741" width="10.42578125" style="1" customWidth="1"/>
    <col min="9742" max="9742" width="0" style="1" hidden="1" customWidth="1"/>
    <col min="9743" max="9743" width="60.28515625" style="1" customWidth="1"/>
    <col min="9744" max="9749" width="0" style="1" hidden="1" customWidth="1"/>
    <col min="9750" max="9979" width="9.140625" style="1"/>
    <col min="9980" max="9980" width="2.7109375" style="1" customWidth="1"/>
    <col min="9981" max="9981" width="48" style="1" customWidth="1"/>
    <col min="9982" max="9982" width="1.85546875" style="1" customWidth="1"/>
    <col min="9983" max="9984" width="10.7109375" style="1" customWidth="1"/>
    <col min="9985" max="9985" width="0" style="1" hidden="1" customWidth="1"/>
    <col min="9986" max="9987" width="9.7109375" style="1" customWidth="1"/>
    <col min="9988" max="9989" width="0" style="1" hidden="1" customWidth="1"/>
    <col min="9990" max="9990" width="2" style="1" customWidth="1"/>
    <col min="9991" max="9993" width="10.7109375" style="1" customWidth="1"/>
    <col min="9994" max="9994" width="10.42578125" style="1" customWidth="1"/>
    <col min="9995" max="9995" width="8.28515625" style="1" customWidth="1"/>
    <col min="9996" max="9997" width="10.42578125" style="1" customWidth="1"/>
    <col min="9998" max="9998" width="0" style="1" hidden="1" customWidth="1"/>
    <col min="9999" max="9999" width="60.28515625" style="1" customWidth="1"/>
    <col min="10000" max="10005" width="0" style="1" hidden="1" customWidth="1"/>
    <col min="10006" max="10235" width="9.140625" style="1"/>
    <col min="10236" max="10236" width="2.7109375" style="1" customWidth="1"/>
    <col min="10237" max="10237" width="48" style="1" customWidth="1"/>
    <col min="10238" max="10238" width="1.85546875" style="1" customWidth="1"/>
    <col min="10239" max="10240" width="10.7109375" style="1" customWidth="1"/>
    <col min="10241" max="10241" width="0" style="1" hidden="1" customWidth="1"/>
    <col min="10242" max="10243" width="9.7109375" style="1" customWidth="1"/>
    <col min="10244" max="10245" width="0" style="1" hidden="1" customWidth="1"/>
    <col min="10246" max="10246" width="2" style="1" customWidth="1"/>
    <col min="10247" max="10249" width="10.7109375" style="1" customWidth="1"/>
    <col min="10250" max="10250" width="10.42578125" style="1" customWidth="1"/>
    <col min="10251" max="10251" width="8.28515625" style="1" customWidth="1"/>
    <col min="10252" max="10253" width="10.42578125" style="1" customWidth="1"/>
    <col min="10254" max="10254" width="0" style="1" hidden="1" customWidth="1"/>
    <col min="10255" max="10255" width="60.28515625" style="1" customWidth="1"/>
    <col min="10256" max="10261" width="0" style="1" hidden="1" customWidth="1"/>
    <col min="10262" max="10491" width="9.140625" style="1"/>
    <col min="10492" max="10492" width="2.7109375" style="1" customWidth="1"/>
    <col min="10493" max="10493" width="48" style="1" customWidth="1"/>
    <col min="10494" max="10494" width="1.85546875" style="1" customWidth="1"/>
    <col min="10495" max="10496" width="10.7109375" style="1" customWidth="1"/>
    <col min="10497" max="10497" width="0" style="1" hidden="1" customWidth="1"/>
    <col min="10498" max="10499" width="9.7109375" style="1" customWidth="1"/>
    <col min="10500" max="10501" width="0" style="1" hidden="1" customWidth="1"/>
    <col min="10502" max="10502" width="2" style="1" customWidth="1"/>
    <col min="10503" max="10505" width="10.7109375" style="1" customWidth="1"/>
    <col min="10506" max="10506" width="10.42578125" style="1" customWidth="1"/>
    <col min="10507" max="10507" width="8.28515625" style="1" customWidth="1"/>
    <col min="10508" max="10509" width="10.42578125" style="1" customWidth="1"/>
    <col min="10510" max="10510" width="0" style="1" hidden="1" customWidth="1"/>
    <col min="10511" max="10511" width="60.28515625" style="1" customWidth="1"/>
    <col min="10512" max="10517" width="0" style="1" hidden="1" customWidth="1"/>
    <col min="10518" max="10747" width="9.140625" style="1"/>
    <col min="10748" max="10748" width="2.7109375" style="1" customWidth="1"/>
    <col min="10749" max="10749" width="48" style="1" customWidth="1"/>
    <col min="10750" max="10750" width="1.85546875" style="1" customWidth="1"/>
    <col min="10751" max="10752" width="10.7109375" style="1" customWidth="1"/>
    <col min="10753" max="10753" width="0" style="1" hidden="1" customWidth="1"/>
    <col min="10754" max="10755" width="9.7109375" style="1" customWidth="1"/>
    <col min="10756" max="10757" width="0" style="1" hidden="1" customWidth="1"/>
    <col min="10758" max="10758" width="2" style="1" customWidth="1"/>
    <col min="10759" max="10761" width="10.7109375" style="1" customWidth="1"/>
    <col min="10762" max="10762" width="10.42578125" style="1" customWidth="1"/>
    <col min="10763" max="10763" width="8.28515625" style="1" customWidth="1"/>
    <col min="10764" max="10765" width="10.42578125" style="1" customWidth="1"/>
    <col min="10766" max="10766" width="0" style="1" hidden="1" customWidth="1"/>
    <col min="10767" max="10767" width="60.28515625" style="1" customWidth="1"/>
    <col min="10768" max="10773" width="0" style="1" hidden="1" customWidth="1"/>
    <col min="10774" max="11003" width="9.140625" style="1"/>
    <col min="11004" max="11004" width="2.7109375" style="1" customWidth="1"/>
    <col min="11005" max="11005" width="48" style="1" customWidth="1"/>
    <col min="11006" max="11006" width="1.85546875" style="1" customWidth="1"/>
    <col min="11007" max="11008" width="10.7109375" style="1" customWidth="1"/>
    <col min="11009" max="11009" width="0" style="1" hidden="1" customWidth="1"/>
    <col min="11010" max="11011" width="9.7109375" style="1" customWidth="1"/>
    <col min="11012" max="11013" width="0" style="1" hidden="1" customWidth="1"/>
    <col min="11014" max="11014" width="2" style="1" customWidth="1"/>
    <col min="11015" max="11017" width="10.7109375" style="1" customWidth="1"/>
    <col min="11018" max="11018" width="10.42578125" style="1" customWidth="1"/>
    <col min="11019" max="11019" width="8.28515625" style="1" customWidth="1"/>
    <col min="11020" max="11021" width="10.42578125" style="1" customWidth="1"/>
    <col min="11022" max="11022" width="0" style="1" hidden="1" customWidth="1"/>
    <col min="11023" max="11023" width="60.28515625" style="1" customWidth="1"/>
    <col min="11024" max="11029" width="0" style="1" hidden="1" customWidth="1"/>
    <col min="11030" max="11259" width="9.140625" style="1"/>
    <col min="11260" max="11260" width="2.7109375" style="1" customWidth="1"/>
    <col min="11261" max="11261" width="48" style="1" customWidth="1"/>
    <col min="11262" max="11262" width="1.85546875" style="1" customWidth="1"/>
    <col min="11263" max="11264" width="10.7109375" style="1" customWidth="1"/>
    <col min="11265" max="11265" width="0" style="1" hidden="1" customWidth="1"/>
    <col min="11266" max="11267" width="9.7109375" style="1" customWidth="1"/>
    <col min="11268" max="11269" width="0" style="1" hidden="1" customWidth="1"/>
    <col min="11270" max="11270" width="2" style="1" customWidth="1"/>
    <col min="11271" max="11273" width="10.7109375" style="1" customWidth="1"/>
    <col min="11274" max="11274" width="10.42578125" style="1" customWidth="1"/>
    <col min="11275" max="11275" width="8.28515625" style="1" customWidth="1"/>
    <col min="11276" max="11277" width="10.42578125" style="1" customWidth="1"/>
    <col min="11278" max="11278" width="0" style="1" hidden="1" customWidth="1"/>
    <col min="11279" max="11279" width="60.28515625" style="1" customWidth="1"/>
    <col min="11280" max="11285" width="0" style="1" hidden="1" customWidth="1"/>
    <col min="11286" max="11515" width="9.140625" style="1"/>
    <col min="11516" max="11516" width="2.7109375" style="1" customWidth="1"/>
    <col min="11517" max="11517" width="48" style="1" customWidth="1"/>
    <col min="11518" max="11518" width="1.85546875" style="1" customWidth="1"/>
    <col min="11519" max="11520" width="10.7109375" style="1" customWidth="1"/>
    <col min="11521" max="11521" width="0" style="1" hidden="1" customWidth="1"/>
    <col min="11522" max="11523" width="9.7109375" style="1" customWidth="1"/>
    <col min="11524" max="11525" width="0" style="1" hidden="1" customWidth="1"/>
    <col min="11526" max="11526" width="2" style="1" customWidth="1"/>
    <col min="11527" max="11529" width="10.7109375" style="1" customWidth="1"/>
    <col min="11530" max="11530" width="10.42578125" style="1" customWidth="1"/>
    <col min="11531" max="11531" width="8.28515625" style="1" customWidth="1"/>
    <col min="11532" max="11533" width="10.42578125" style="1" customWidth="1"/>
    <col min="11534" max="11534" width="0" style="1" hidden="1" customWidth="1"/>
    <col min="11535" max="11535" width="60.28515625" style="1" customWidth="1"/>
    <col min="11536" max="11541" width="0" style="1" hidden="1" customWidth="1"/>
    <col min="11542" max="11771" width="9.140625" style="1"/>
    <col min="11772" max="11772" width="2.7109375" style="1" customWidth="1"/>
    <col min="11773" max="11773" width="48" style="1" customWidth="1"/>
    <col min="11774" max="11774" width="1.85546875" style="1" customWidth="1"/>
    <col min="11775" max="11776" width="10.7109375" style="1" customWidth="1"/>
    <col min="11777" max="11777" width="0" style="1" hidden="1" customWidth="1"/>
    <col min="11778" max="11779" width="9.7109375" style="1" customWidth="1"/>
    <col min="11780" max="11781" width="0" style="1" hidden="1" customWidth="1"/>
    <col min="11782" max="11782" width="2" style="1" customWidth="1"/>
    <col min="11783" max="11785" width="10.7109375" style="1" customWidth="1"/>
    <col min="11786" max="11786" width="10.42578125" style="1" customWidth="1"/>
    <col min="11787" max="11787" width="8.28515625" style="1" customWidth="1"/>
    <col min="11788" max="11789" width="10.42578125" style="1" customWidth="1"/>
    <col min="11790" max="11790" width="0" style="1" hidden="1" customWidth="1"/>
    <col min="11791" max="11791" width="60.28515625" style="1" customWidth="1"/>
    <col min="11792" max="11797" width="0" style="1" hidden="1" customWidth="1"/>
    <col min="11798" max="12027" width="9.140625" style="1"/>
    <col min="12028" max="12028" width="2.7109375" style="1" customWidth="1"/>
    <col min="12029" max="12029" width="48" style="1" customWidth="1"/>
    <col min="12030" max="12030" width="1.85546875" style="1" customWidth="1"/>
    <col min="12031" max="12032" width="10.7109375" style="1" customWidth="1"/>
    <col min="12033" max="12033" width="0" style="1" hidden="1" customWidth="1"/>
    <col min="12034" max="12035" width="9.7109375" style="1" customWidth="1"/>
    <col min="12036" max="12037" width="0" style="1" hidden="1" customWidth="1"/>
    <col min="12038" max="12038" width="2" style="1" customWidth="1"/>
    <col min="12039" max="12041" width="10.7109375" style="1" customWidth="1"/>
    <col min="12042" max="12042" width="10.42578125" style="1" customWidth="1"/>
    <col min="12043" max="12043" width="8.28515625" style="1" customWidth="1"/>
    <col min="12044" max="12045" width="10.42578125" style="1" customWidth="1"/>
    <col min="12046" max="12046" width="0" style="1" hidden="1" customWidth="1"/>
    <col min="12047" max="12047" width="60.28515625" style="1" customWidth="1"/>
    <col min="12048" max="12053" width="0" style="1" hidden="1" customWidth="1"/>
    <col min="12054" max="12283" width="9.140625" style="1"/>
    <col min="12284" max="12284" width="2.7109375" style="1" customWidth="1"/>
    <col min="12285" max="12285" width="48" style="1" customWidth="1"/>
    <col min="12286" max="12286" width="1.85546875" style="1" customWidth="1"/>
    <col min="12287" max="12288" width="10.7109375" style="1" customWidth="1"/>
    <col min="12289" max="12289" width="0" style="1" hidden="1" customWidth="1"/>
    <col min="12290" max="12291" width="9.7109375" style="1" customWidth="1"/>
    <col min="12292" max="12293" width="0" style="1" hidden="1" customWidth="1"/>
    <col min="12294" max="12294" width="2" style="1" customWidth="1"/>
    <col min="12295" max="12297" width="10.7109375" style="1" customWidth="1"/>
    <col min="12298" max="12298" width="10.42578125" style="1" customWidth="1"/>
    <col min="12299" max="12299" width="8.28515625" style="1" customWidth="1"/>
    <col min="12300" max="12301" width="10.42578125" style="1" customWidth="1"/>
    <col min="12302" max="12302" width="0" style="1" hidden="1" customWidth="1"/>
    <col min="12303" max="12303" width="60.28515625" style="1" customWidth="1"/>
    <col min="12304" max="12309" width="0" style="1" hidden="1" customWidth="1"/>
    <col min="12310" max="12539" width="9.140625" style="1"/>
    <col min="12540" max="12540" width="2.7109375" style="1" customWidth="1"/>
    <col min="12541" max="12541" width="48" style="1" customWidth="1"/>
    <col min="12542" max="12542" width="1.85546875" style="1" customWidth="1"/>
    <col min="12543" max="12544" width="10.7109375" style="1" customWidth="1"/>
    <col min="12545" max="12545" width="0" style="1" hidden="1" customWidth="1"/>
    <col min="12546" max="12547" width="9.7109375" style="1" customWidth="1"/>
    <col min="12548" max="12549" width="0" style="1" hidden="1" customWidth="1"/>
    <col min="12550" max="12550" width="2" style="1" customWidth="1"/>
    <col min="12551" max="12553" width="10.7109375" style="1" customWidth="1"/>
    <col min="12554" max="12554" width="10.42578125" style="1" customWidth="1"/>
    <col min="12555" max="12555" width="8.28515625" style="1" customWidth="1"/>
    <col min="12556" max="12557" width="10.42578125" style="1" customWidth="1"/>
    <col min="12558" max="12558" width="0" style="1" hidden="1" customWidth="1"/>
    <col min="12559" max="12559" width="60.28515625" style="1" customWidth="1"/>
    <col min="12560" max="12565" width="0" style="1" hidden="1" customWidth="1"/>
    <col min="12566" max="12795" width="9.140625" style="1"/>
    <col min="12796" max="12796" width="2.7109375" style="1" customWidth="1"/>
    <col min="12797" max="12797" width="48" style="1" customWidth="1"/>
    <col min="12798" max="12798" width="1.85546875" style="1" customWidth="1"/>
    <col min="12799" max="12800" width="10.7109375" style="1" customWidth="1"/>
    <col min="12801" max="12801" width="0" style="1" hidden="1" customWidth="1"/>
    <col min="12802" max="12803" width="9.7109375" style="1" customWidth="1"/>
    <col min="12804" max="12805" width="0" style="1" hidden="1" customWidth="1"/>
    <col min="12806" max="12806" width="2" style="1" customWidth="1"/>
    <col min="12807" max="12809" width="10.7109375" style="1" customWidth="1"/>
    <col min="12810" max="12810" width="10.42578125" style="1" customWidth="1"/>
    <col min="12811" max="12811" width="8.28515625" style="1" customWidth="1"/>
    <col min="12812" max="12813" width="10.42578125" style="1" customWidth="1"/>
    <col min="12814" max="12814" width="0" style="1" hidden="1" customWidth="1"/>
    <col min="12815" max="12815" width="60.28515625" style="1" customWidth="1"/>
    <col min="12816" max="12821" width="0" style="1" hidden="1" customWidth="1"/>
    <col min="12822" max="13051" width="9.140625" style="1"/>
    <col min="13052" max="13052" width="2.7109375" style="1" customWidth="1"/>
    <col min="13053" max="13053" width="48" style="1" customWidth="1"/>
    <col min="13054" max="13054" width="1.85546875" style="1" customWidth="1"/>
    <col min="13055" max="13056" width="10.7109375" style="1" customWidth="1"/>
    <col min="13057" max="13057" width="0" style="1" hidden="1" customWidth="1"/>
    <col min="13058" max="13059" width="9.7109375" style="1" customWidth="1"/>
    <col min="13060" max="13061" width="0" style="1" hidden="1" customWidth="1"/>
    <col min="13062" max="13062" width="2" style="1" customWidth="1"/>
    <col min="13063" max="13065" width="10.7109375" style="1" customWidth="1"/>
    <col min="13066" max="13066" width="10.42578125" style="1" customWidth="1"/>
    <col min="13067" max="13067" width="8.28515625" style="1" customWidth="1"/>
    <col min="13068" max="13069" width="10.42578125" style="1" customWidth="1"/>
    <col min="13070" max="13070" width="0" style="1" hidden="1" customWidth="1"/>
    <col min="13071" max="13071" width="60.28515625" style="1" customWidth="1"/>
    <col min="13072" max="13077" width="0" style="1" hidden="1" customWidth="1"/>
    <col min="13078" max="13307" width="9.140625" style="1"/>
    <col min="13308" max="13308" width="2.7109375" style="1" customWidth="1"/>
    <col min="13309" max="13309" width="48" style="1" customWidth="1"/>
    <col min="13310" max="13310" width="1.85546875" style="1" customWidth="1"/>
    <col min="13311" max="13312" width="10.7109375" style="1" customWidth="1"/>
    <col min="13313" max="13313" width="0" style="1" hidden="1" customWidth="1"/>
    <col min="13314" max="13315" width="9.7109375" style="1" customWidth="1"/>
    <col min="13316" max="13317" width="0" style="1" hidden="1" customWidth="1"/>
    <col min="13318" max="13318" width="2" style="1" customWidth="1"/>
    <col min="13319" max="13321" width="10.7109375" style="1" customWidth="1"/>
    <col min="13322" max="13322" width="10.42578125" style="1" customWidth="1"/>
    <col min="13323" max="13323" width="8.28515625" style="1" customWidth="1"/>
    <col min="13324" max="13325" width="10.42578125" style="1" customWidth="1"/>
    <col min="13326" max="13326" width="0" style="1" hidden="1" customWidth="1"/>
    <col min="13327" max="13327" width="60.28515625" style="1" customWidth="1"/>
    <col min="13328" max="13333" width="0" style="1" hidden="1" customWidth="1"/>
    <col min="13334" max="13563" width="9.140625" style="1"/>
    <col min="13564" max="13564" width="2.7109375" style="1" customWidth="1"/>
    <col min="13565" max="13565" width="48" style="1" customWidth="1"/>
    <col min="13566" max="13566" width="1.85546875" style="1" customWidth="1"/>
    <col min="13567" max="13568" width="10.7109375" style="1" customWidth="1"/>
    <col min="13569" max="13569" width="0" style="1" hidden="1" customWidth="1"/>
    <col min="13570" max="13571" width="9.7109375" style="1" customWidth="1"/>
    <col min="13572" max="13573" width="0" style="1" hidden="1" customWidth="1"/>
    <col min="13574" max="13574" width="2" style="1" customWidth="1"/>
    <col min="13575" max="13577" width="10.7109375" style="1" customWidth="1"/>
    <col min="13578" max="13578" width="10.42578125" style="1" customWidth="1"/>
    <col min="13579" max="13579" width="8.28515625" style="1" customWidth="1"/>
    <col min="13580" max="13581" width="10.42578125" style="1" customWidth="1"/>
    <col min="13582" max="13582" width="0" style="1" hidden="1" customWidth="1"/>
    <col min="13583" max="13583" width="60.28515625" style="1" customWidth="1"/>
    <col min="13584" max="13589" width="0" style="1" hidden="1" customWidth="1"/>
    <col min="13590" max="13819" width="9.140625" style="1"/>
    <col min="13820" max="13820" width="2.7109375" style="1" customWidth="1"/>
    <col min="13821" max="13821" width="48" style="1" customWidth="1"/>
    <col min="13822" max="13822" width="1.85546875" style="1" customWidth="1"/>
    <col min="13823" max="13824" width="10.7109375" style="1" customWidth="1"/>
    <col min="13825" max="13825" width="0" style="1" hidden="1" customWidth="1"/>
    <col min="13826" max="13827" width="9.7109375" style="1" customWidth="1"/>
    <col min="13828" max="13829" width="0" style="1" hidden="1" customWidth="1"/>
    <col min="13830" max="13830" width="2" style="1" customWidth="1"/>
    <col min="13831" max="13833" width="10.7109375" style="1" customWidth="1"/>
    <col min="13834" max="13834" width="10.42578125" style="1" customWidth="1"/>
    <col min="13835" max="13835" width="8.28515625" style="1" customWidth="1"/>
    <col min="13836" max="13837" width="10.42578125" style="1" customWidth="1"/>
    <col min="13838" max="13838" width="0" style="1" hidden="1" customWidth="1"/>
    <col min="13839" max="13839" width="60.28515625" style="1" customWidth="1"/>
    <col min="13840" max="13845" width="0" style="1" hidden="1" customWidth="1"/>
    <col min="13846" max="14075" width="9.140625" style="1"/>
    <col min="14076" max="14076" width="2.7109375" style="1" customWidth="1"/>
    <col min="14077" max="14077" width="48" style="1" customWidth="1"/>
    <col min="14078" max="14078" width="1.85546875" style="1" customWidth="1"/>
    <col min="14079" max="14080" width="10.7109375" style="1" customWidth="1"/>
    <col min="14081" max="14081" width="0" style="1" hidden="1" customWidth="1"/>
    <col min="14082" max="14083" width="9.7109375" style="1" customWidth="1"/>
    <col min="14084" max="14085" width="0" style="1" hidden="1" customWidth="1"/>
    <col min="14086" max="14086" width="2" style="1" customWidth="1"/>
    <col min="14087" max="14089" width="10.7109375" style="1" customWidth="1"/>
    <col min="14090" max="14090" width="10.42578125" style="1" customWidth="1"/>
    <col min="14091" max="14091" width="8.28515625" style="1" customWidth="1"/>
    <col min="14092" max="14093" width="10.42578125" style="1" customWidth="1"/>
    <col min="14094" max="14094" width="0" style="1" hidden="1" customWidth="1"/>
    <col min="14095" max="14095" width="60.28515625" style="1" customWidth="1"/>
    <col min="14096" max="14101" width="0" style="1" hidden="1" customWidth="1"/>
    <col min="14102" max="14331" width="9.140625" style="1"/>
    <col min="14332" max="14332" width="2.7109375" style="1" customWidth="1"/>
    <col min="14333" max="14333" width="48" style="1" customWidth="1"/>
    <col min="14334" max="14334" width="1.85546875" style="1" customWidth="1"/>
    <col min="14335" max="14336" width="10.7109375" style="1" customWidth="1"/>
    <col min="14337" max="14337" width="0" style="1" hidden="1" customWidth="1"/>
    <col min="14338" max="14339" width="9.7109375" style="1" customWidth="1"/>
    <col min="14340" max="14341" width="0" style="1" hidden="1" customWidth="1"/>
    <col min="14342" max="14342" width="2" style="1" customWidth="1"/>
    <col min="14343" max="14345" width="10.7109375" style="1" customWidth="1"/>
    <col min="14346" max="14346" width="10.42578125" style="1" customWidth="1"/>
    <col min="14347" max="14347" width="8.28515625" style="1" customWidth="1"/>
    <col min="14348" max="14349" width="10.42578125" style="1" customWidth="1"/>
    <col min="14350" max="14350" width="0" style="1" hidden="1" customWidth="1"/>
    <col min="14351" max="14351" width="60.28515625" style="1" customWidth="1"/>
    <col min="14352" max="14357" width="0" style="1" hidden="1" customWidth="1"/>
    <col min="14358" max="14587" width="9.140625" style="1"/>
    <col min="14588" max="14588" width="2.7109375" style="1" customWidth="1"/>
    <col min="14589" max="14589" width="48" style="1" customWidth="1"/>
    <col min="14590" max="14590" width="1.85546875" style="1" customWidth="1"/>
    <col min="14591" max="14592" width="10.7109375" style="1" customWidth="1"/>
    <col min="14593" max="14593" width="0" style="1" hidden="1" customWidth="1"/>
    <col min="14594" max="14595" width="9.7109375" style="1" customWidth="1"/>
    <col min="14596" max="14597" width="0" style="1" hidden="1" customWidth="1"/>
    <col min="14598" max="14598" width="2" style="1" customWidth="1"/>
    <col min="14599" max="14601" width="10.7109375" style="1" customWidth="1"/>
    <col min="14602" max="14602" width="10.42578125" style="1" customWidth="1"/>
    <col min="14603" max="14603" width="8.28515625" style="1" customWidth="1"/>
    <col min="14604" max="14605" width="10.42578125" style="1" customWidth="1"/>
    <col min="14606" max="14606" width="0" style="1" hidden="1" customWidth="1"/>
    <col min="14607" max="14607" width="60.28515625" style="1" customWidth="1"/>
    <col min="14608" max="14613" width="0" style="1" hidden="1" customWidth="1"/>
    <col min="14614" max="14843" width="9.140625" style="1"/>
    <col min="14844" max="14844" width="2.7109375" style="1" customWidth="1"/>
    <col min="14845" max="14845" width="48" style="1" customWidth="1"/>
    <col min="14846" max="14846" width="1.85546875" style="1" customWidth="1"/>
    <col min="14847" max="14848" width="10.7109375" style="1" customWidth="1"/>
    <col min="14849" max="14849" width="0" style="1" hidden="1" customWidth="1"/>
    <col min="14850" max="14851" width="9.7109375" style="1" customWidth="1"/>
    <col min="14852" max="14853" width="0" style="1" hidden="1" customWidth="1"/>
    <col min="14854" max="14854" width="2" style="1" customWidth="1"/>
    <col min="14855" max="14857" width="10.7109375" style="1" customWidth="1"/>
    <col min="14858" max="14858" width="10.42578125" style="1" customWidth="1"/>
    <col min="14859" max="14859" width="8.28515625" style="1" customWidth="1"/>
    <col min="14860" max="14861" width="10.42578125" style="1" customWidth="1"/>
    <col min="14862" max="14862" width="0" style="1" hidden="1" customWidth="1"/>
    <col min="14863" max="14863" width="60.28515625" style="1" customWidth="1"/>
    <col min="14864" max="14869" width="0" style="1" hidden="1" customWidth="1"/>
    <col min="14870" max="15099" width="9.140625" style="1"/>
    <col min="15100" max="15100" width="2.7109375" style="1" customWidth="1"/>
    <col min="15101" max="15101" width="48" style="1" customWidth="1"/>
    <col min="15102" max="15102" width="1.85546875" style="1" customWidth="1"/>
    <col min="15103" max="15104" width="10.7109375" style="1" customWidth="1"/>
    <col min="15105" max="15105" width="0" style="1" hidden="1" customWidth="1"/>
    <col min="15106" max="15107" width="9.7109375" style="1" customWidth="1"/>
    <col min="15108" max="15109" width="0" style="1" hidden="1" customWidth="1"/>
    <col min="15110" max="15110" width="2" style="1" customWidth="1"/>
    <col min="15111" max="15113" width="10.7109375" style="1" customWidth="1"/>
    <col min="15114" max="15114" width="10.42578125" style="1" customWidth="1"/>
    <col min="15115" max="15115" width="8.28515625" style="1" customWidth="1"/>
    <col min="15116" max="15117" width="10.42578125" style="1" customWidth="1"/>
    <col min="15118" max="15118" width="0" style="1" hidden="1" customWidth="1"/>
    <col min="15119" max="15119" width="60.28515625" style="1" customWidth="1"/>
    <col min="15120" max="15125" width="0" style="1" hidden="1" customWidth="1"/>
    <col min="15126" max="15355" width="9.140625" style="1"/>
    <col min="15356" max="15356" width="2.7109375" style="1" customWidth="1"/>
    <col min="15357" max="15357" width="48" style="1" customWidth="1"/>
    <col min="15358" max="15358" width="1.85546875" style="1" customWidth="1"/>
    <col min="15359" max="15360" width="10.7109375" style="1" customWidth="1"/>
    <col min="15361" max="15361" width="0" style="1" hidden="1" customWidth="1"/>
    <col min="15362" max="15363" width="9.7109375" style="1" customWidth="1"/>
    <col min="15364" max="15365" width="0" style="1" hidden="1" customWidth="1"/>
    <col min="15366" max="15366" width="2" style="1" customWidth="1"/>
    <col min="15367" max="15369" width="10.7109375" style="1" customWidth="1"/>
    <col min="15370" max="15370" width="10.42578125" style="1" customWidth="1"/>
    <col min="15371" max="15371" width="8.28515625" style="1" customWidth="1"/>
    <col min="15372" max="15373" width="10.42578125" style="1" customWidth="1"/>
    <col min="15374" max="15374" width="0" style="1" hidden="1" customWidth="1"/>
    <col min="15375" max="15375" width="60.28515625" style="1" customWidth="1"/>
    <col min="15376" max="15381" width="0" style="1" hidden="1" customWidth="1"/>
    <col min="15382" max="15611" width="9.140625" style="1"/>
    <col min="15612" max="15612" width="2.7109375" style="1" customWidth="1"/>
    <col min="15613" max="15613" width="48" style="1" customWidth="1"/>
    <col min="15614" max="15614" width="1.85546875" style="1" customWidth="1"/>
    <col min="15615" max="15616" width="10.7109375" style="1" customWidth="1"/>
    <col min="15617" max="15617" width="0" style="1" hidden="1" customWidth="1"/>
    <col min="15618" max="15619" width="9.7109375" style="1" customWidth="1"/>
    <col min="15620" max="15621" width="0" style="1" hidden="1" customWidth="1"/>
    <col min="15622" max="15622" width="2" style="1" customWidth="1"/>
    <col min="15623" max="15625" width="10.7109375" style="1" customWidth="1"/>
    <col min="15626" max="15626" width="10.42578125" style="1" customWidth="1"/>
    <col min="15627" max="15627" width="8.28515625" style="1" customWidth="1"/>
    <col min="15628" max="15629" width="10.42578125" style="1" customWidth="1"/>
    <col min="15630" max="15630" width="0" style="1" hidden="1" customWidth="1"/>
    <col min="15631" max="15631" width="60.28515625" style="1" customWidth="1"/>
    <col min="15632" max="15637" width="0" style="1" hidden="1" customWidth="1"/>
    <col min="15638" max="15867" width="9.140625" style="1"/>
    <col min="15868" max="15868" width="2.7109375" style="1" customWidth="1"/>
    <col min="15869" max="15869" width="48" style="1" customWidth="1"/>
    <col min="15870" max="15870" width="1.85546875" style="1" customWidth="1"/>
    <col min="15871" max="15872" width="10.7109375" style="1" customWidth="1"/>
    <col min="15873" max="15873" width="0" style="1" hidden="1" customWidth="1"/>
    <col min="15874" max="15875" width="9.7109375" style="1" customWidth="1"/>
    <col min="15876" max="15877" width="0" style="1" hidden="1" customWidth="1"/>
    <col min="15878" max="15878" width="2" style="1" customWidth="1"/>
    <col min="15879" max="15881" width="10.7109375" style="1" customWidth="1"/>
    <col min="15882" max="15882" width="10.42578125" style="1" customWidth="1"/>
    <col min="15883" max="15883" width="8.28515625" style="1" customWidth="1"/>
    <col min="15884" max="15885" width="10.42578125" style="1" customWidth="1"/>
    <col min="15886" max="15886" width="0" style="1" hidden="1" customWidth="1"/>
    <col min="15887" max="15887" width="60.28515625" style="1" customWidth="1"/>
    <col min="15888" max="15893" width="0" style="1" hidden="1" customWidth="1"/>
    <col min="15894" max="16123" width="9.140625" style="1"/>
    <col min="16124" max="16124" width="2.7109375" style="1" customWidth="1"/>
    <col min="16125" max="16125" width="48" style="1" customWidth="1"/>
    <col min="16126" max="16126" width="1.85546875" style="1" customWidth="1"/>
    <col min="16127" max="16128" width="10.7109375" style="1" customWidth="1"/>
    <col min="16129" max="16129" width="0" style="1" hidden="1" customWidth="1"/>
    <col min="16130" max="16131" width="9.7109375" style="1" customWidth="1"/>
    <col min="16132" max="16133" width="0" style="1" hidden="1" customWidth="1"/>
    <col min="16134" max="16134" width="2" style="1" customWidth="1"/>
    <col min="16135" max="16137" width="10.7109375" style="1" customWidth="1"/>
    <col min="16138" max="16138" width="10.42578125" style="1" customWidth="1"/>
    <col min="16139" max="16139" width="8.28515625" style="1" customWidth="1"/>
    <col min="16140" max="16141" width="10.42578125" style="1" customWidth="1"/>
    <col min="16142" max="16142" width="0" style="1" hidden="1" customWidth="1"/>
    <col min="16143" max="16143" width="11.42578125" style="1" customWidth="1"/>
    <col min="16144" max="16149" width="9.140625" style="1" customWidth="1"/>
    <col min="16150" max="16384" width="9.140625" style="1"/>
  </cols>
  <sheetData>
    <row r="1" spans="1:19" ht="25.5" customHeight="1">
      <c r="B1" s="49" t="s">
        <v>102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</row>
    <row r="2" spans="1:19" ht="36.75" customHeight="1">
      <c r="B2" s="49" t="s">
        <v>101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</row>
    <row r="3" spans="1:19" ht="29.25" customHeight="1">
      <c r="B3" s="49" t="s">
        <v>100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</row>
    <row r="4" spans="1:19" ht="29.25" customHeight="1">
      <c r="B4" s="49" t="s">
        <v>99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</row>
    <row r="5" spans="1:19" ht="30" customHeight="1">
      <c r="B5" s="48" t="s">
        <v>98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</row>
    <row r="6" spans="1:19">
      <c r="B6" s="1"/>
      <c r="C6" s="47"/>
    </row>
    <row r="7" spans="1:19" ht="15">
      <c r="A7" s="46"/>
      <c r="B7" s="45" t="s">
        <v>97</v>
      </c>
      <c r="C7" s="44"/>
      <c r="D7" s="42"/>
      <c r="E7" s="42"/>
      <c r="F7" s="42"/>
      <c r="G7" s="42"/>
      <c r="H7" s="42"/>
      <c r="I7" s="42"/>
      <c r="J7" s="43"/>
      <c r="K7" s="42"/>
      <c r="L7" s="42"/>
      <c r="M7" s="42"/>
      <c r="N7" s="42"/>
      <c r="O7" s="42"/>
      <c r="P7" s="42"/>
      <c r="Q7" s="42"/>
    </row>
    <row r="8" spans="1:19" ht="35.25" customHeight="1">
      <c r="A8" s="20"/>
      <c r="B8" s="41" t="s">
        <v>96</v>
      </c>
      <c r="C8" s="40"/>
      <c r="D8" s="39" t="s">
        <v>94</v>
      </c>
      <c r="E8" s="39" t="s">
        <v>93</v>
      </c>
      <c r="F8" s="39" t="s">
        <v>92</v>
      </c>
      <c r="G8" s="39" t="s">
        <v>91</v>
      </c>
      <c r="H8" s="39" t="s">
        <v>90</v>
      </c>
      <c r="I8" s="39" t="s">
        <v>89</v>
      </c>
      <c r="J8" s="39" t="s">
        <v>95</v>
      </c>
      <c r="K8" s="39" t="s">
        <v>94</v>
      </c>
      <c r="L8" s="39" t="s">
        <v>93</v>
      </c>
      <c r="M8" s="39" t="s">
        <v>92</v>
      </c>
      <c r="N8" s="39" t="s">
        <v>91</v>
      </c>
      <c r="O8" s="39" t="s">
        <v>90</v>
      </c>
      <c r="P8" s="39" t="s">
        <v>89</v>
      </c>
      <c r="Q8" s="38" t="s">
        <v>103</v>
      </c>
    </row>
    <row r="9" spans="1:19">
      <c r="A9" s="20"/>
      <c r="B9" s="12" t="s">
        <v>88</v>
      </c>
      <c r="C9" s="33"/>
      <c r="D9" s="32">
        <v>21205.387419330073</v>
      </c>
      <c r="E9" s="32">
        <v>21205.387419330073</v>
      </c>
      <c r="F9" s="32">
        <v>21205.387419330073</v>
      </c>
      <c r="G9" s="32">
        <v>21205.387419330073</v>
      </c>
      <c r="H9" s="32">
        <v>21205.387419330073</v>
      </c>
      <c r="I9" s="32">
        <v>21205.387419330073</v>
      </c>
      <c r="J9" s="32">
        <f>SUM(D9:I9)</f>
        <v>127232.32451598044</v>
      </c>
      <c r="K9" s="32">
        <v>21205.387419330073</v>
      </c>
      <c r="L9" s="32">
        <v>21205.387419330073</v>
      </c>
      <c r="M9" s="32">
        <v>21205.387419330073</v>
      </c>
      <c r="N9" s="32">
        <v>21205.387419330073</v>
      </c>
      <c r="O9" s="32">
        <v>21205.387419330073</v>
      </c>
      <c r="P9" s="32">
        <v>21205.387419330073</v>
      </c>
      <c r="Q9" s="32">
        <f>SUM(K9:P9)</f>
        <v>127232.32451598044</v>
      </c>
    </row>
    <row r="10" spans="1:19" ht="15">
      <c r="A10" s="9"/>
      <c r="B10" s="13" t="s">
        <v>87</v>
      </c>
      <c r="C10" s="11"/>
      <c r="D10" s="16">
        <f t="shared" ref="D10:I10" si="0">D11+D32</f>
        <v>14973</v>
      </c>
      <c r="E10" s="16">
        <f t="shared" si="0"/>
        <v>14973</v>
      </c>
      <c r="F10" s="16">
        <f t="shared" si="0"/>
        <v>14973</v>
      </c>
      <c r="G10" s="16">
        <f t="shared" si="0"/>
        <v>14973</v>
      </c>
      <c r="H10" s="16">
        <f t="shared" si="0"/>
        <v>14973</v>
      </c>
      <c r="I10" s="16">
        <f t="shared" si="0"/>
        <v>14973</v>
      </c>
      <c r="J10" s="16">
        <f>SUM(D10:I10)</f>
        <v>89838</v>
      </c>
      <c r="K10" s="16">
        <f t="shared" ref="K10:P10" si="1">K11+K32</f>
        <v>14973</v>
      </c>
      <c r="L10" s="16">
        <f t="shared" si="1"/>
        <v>14973</v>
      </c>
      <c r="M10" s="16">
        <f t="shared" si="1"/>
        <v>14973</v>
      </c>
      <c r="N10" s="16">
        <f t="shared" si="1"/>
        <v>14973</v>
      </c>
      <c r="O10" s="16">
        <f t="shared" si="1"/>
        <v>14973</v>
      </c>
      <c r="P10" s="16">
        <f t="shared" si="1"/>
        <v>14973</v>
      </c>
      <c r="Q10" s="16">
        <f>SUM(K10:P10)</f>
        <v>89838</v>
      </c>
    </row>
    <row r="11" spans="1:19" ht="15" collapsed="1">
      <c r="A11" s="9"/>
      <c r="B11" s="13" t="s">
        <v>86</v>
      </c>
      <c r="C11" s="11"/>
      <c r="D11" s="16">
        <f t="shared" ref="D11:Q11" si="2">D12+D16+D19+D28+D27</f>
        <v>12095</v>
      </c>
      <c r="E11" s="16">
        <f t="shared" si="2"/>
        <v>12095</v>
      </c>
      <c r="F11" s="16">
        <f t="shared" si="2"/>
        <v>12095</v>
      </c>
      <c r="G11" s="16">
        <f t="shared" si="2"/>
        <v>12095</v>
      </c>
      <c r="H11" s="16">
        <f t="shared" si="2"/>
        <v>12095</v>
      </c>
      <c r="I11" s="16">
        <f t="shared" si="2"/>
        <v>12095</v>
      </c>
      <c r="J11" s="16">
        <f t="shared" si="2"/>
        <v>72570</v>
      </c>
      <c r="K11" s="16">
        <f t="shared" si="2"/>
        <v>12095</v>
      </c>
      <c r="L11" s="16">
        <f t="shared" si="2"/>
        <v>12095</v>
      </c>
      <c r="M11" s="16">
        <f t="shared" si="2"/>
        <v>12095</v>
      </c>
      <c r="N11" s="16">
        <f t="shared" si="2"/>
        <v>12095</v>
      </c>
      <c r="O11" s="16">
        <f t="shared" si="2"/>
        <v>12095</v>
      </c>
      <c r="P11" s="16">
        <f t="shared" si="2"/>
        <v>12095</v>
      </c>
      <c r="Q11" s="16">
        <f t="shared" si="2"/>
        <v>72570</v>
      </c>
    </row>
    <row r="12" spans="1:19" s="22" customFormat="1" ht="18" hidden="1" customHeight="1" outlineLevel="1" collapsed="1">
      <c r="A12" s="24"/>
      <c r="B12" s="13" t="s">
        <v>66</v>
      </c>
      <c r="C12" s="24"/>
      <c r="D12" s="27">
        <f t="shared" ref="D12:I12" si="3">SUM(D13:D15)</f>
        <v>1750</v>
      </c>
      <c r="E12" s="27">
        <f t="shared" si="3"/>
        <v>1750</v>
      </c>
      <c r="F12" s="27">
        <f t="shared" si="3"/>
        <v>1750</v>
      </c>
      <c r="G12" s="27">
        <f t="shared" si="3"/>
        <v>1750</v>
      </c>
      <c r="H12" s="27">
        <f t="shared" si="3"/>
        <v>1750</v>
      </c>
      <c r="I12" s="27">
        <f t="shared" si="3"/>
        <v>1750</v>
      </c>
      <c r="J12" s="27">
        <f t="shared" ref="J12:J29" si="4">SUM(D12:I12)</f>
        <v>10500</v>
      </c>
      <c r="K12" s="27">
        <f t="shared" ref="K12:P12" si="5">SUM(K13:K15)</f>
        <v>1750</v>
      </c>
      <c r="L12" s="27">
        <f t="shared" si="5"/>
        <v>1750</v>
      </c>
      <c r="M12" s="27">
        <f t="shared" si="5"/>
        <v>1750</v>
      </c>
      <c r="N12" s="27">
        <f t="shared" si="5"/>
        <v>1750</v>
      </c>
      <c r="O12" s="27">
        <f t="shared" si="5"/>
        <v>1750</v>
      </c>
      <c r="P12" s="27">
        <f t="shared" si="5"/>
        <v>1750</v>
      </c>
      <c r="Q12" s="27">
        <f t="shared" ref="Q12:Q29" si="6">SUM(K12:P12)</f>
        <v>10500</v>
      </c>
      <c r="S12" s="1"/>
    </row>
    <row r="13" spans="1:19" s="18" customFormat="1" hidden="1" outlineLevel="2">
      <c r="A13" s="20"/>
      <c r="B13" s="29" t="s">
        <v>85</v>
      </c>
      <c r="C13" s="20"/>
      <c r="D13" s="30">
        <v>50</v>
      </c>
      <c r="E13" s="30">
        <v>50</v>
      </c>
      <c r="F13" s="30">
        <v>50</v>
      </c>
      <c r="G13" s="30">
        <v>50</v>
      </c>
      <c r="H13" s="30">
        <v>50</v>
      </c>
      <c r="I13" s="30">
        <v>50</v>
      </c>
      <c r="J13" s="30">
        <f t="shared" si="4"/>
        <v>300</v>
      </c>
      <c r="K13" s="30">
        <v>50</v>
      </c>
      <c r="L13" s="30">
        <v>50</v>
      </c>
      <c r="M13" s="30">
        <v>50</v>
      </c>
      <c r="N13" s="30">
        <v>50</v>
      </c>
      <c r="O13" s="30">
        <v>50</v>
      </c>
      <c r="P13" s="30">
        <v>50</v>
      </c>
      <c r="Q13" s="30">
        <f t="shared" si="6"/>
        <v>300</v>
      </c>
    </row>
    <row r="14" spans="1:19" s="18" customFormat="1" hidden="1" outlineLevel="2">
      <c r="A14" s="20"/>
      <c r="B14" s="29" t="s">
        <v>84</v>
      </c>
      <c r="C14" s="20"/>
      <c r="D14" s="25">
        <v>1500</v>
      </c>
      <c r="E14" s="25">
        <v>1500</v>
      </c>
      <c r="F14" s="25">
        <v>1500</v>
      </c>
      <c r="G14" s="25">
        <v>1500</v>
      </c>
      <c r="H14" s="25">
        <v>1500</v>
      </c>
      <c r="I14" s="25">
        <v>1500</v>
      </c>
      <c r="J14" s="25">
        <f t="shared" si="4"/>
        <v>9000</v>
      </c>
      <c r="K14" s="25">
        <v>1500</v>
      </c>
      <c r="L14" s="25">
        <v>1500</v>
      </c>
      <c r="M14" s="25">
        <v>1500</v>
      </c>
      <c r="N14" s="25">
        <v>1500</v>
      </c>
      <c r="O14" s="25">
        <v>1500</v>
      </c>
      <c r="P14" s="25">
        <v>1500</v>
      </c>
      <c r="Q14" s="25">
        <f t="shared" si="6"/>
        <v>9000</v>
      </c>
    </row>
    <row r="15" spans="1:19" s="18" customFormat="1" ht="25.5" hidden="1" outlineLevel="2">
      <c r="A15" s="20"/>
      <c r="B15" s="29" t="s">
        <v>83</v>
      </c>
      <c r="C15" s="20"/>
      <c r="D15" s="25">
        <v>200</v>
      </c>
      <c r="E15" s="25">
        <v>200</v>
      </c>
      <c r="F15" s="25">
        <v>200</v>
      </c>
      <c r="G15" s="25">
        <v>200</v>
      </c>
      <c r="H15" s="25">
        <v>200</v>
      </c>
      <c r="I15" s="25">
        <v>200</v>
      </c>
      <c r="J15" s="25">
        <f t="shared" si="4"/>
        <v>1200</v>
      </c>
      <c r="K15" s="25">
        <v>200</v>
      </c>
      <c r="L15" s="25">
        <v>200</v>
      </c>
      <c r="M15" s="25">
        <v>200</v>
      </c>
      <c r="N15" s="25">
        <v>200</v>
      </c>
      <c r="O15" s="25">
        <v>200</v>
      </c>
      <c r="P15" s="25">
        <v>200</v>
      </c>
      <c r="Q15" s="25">
        <f t="shared" si="6"/>
        <v>1200</v>
      </c>
    </row>
    <row r="16" spans="1:19" s="22" customFormat="1" ht="15" hidden="1" outlineLevel="1" collapsed="1">
      <c r="A16" s="24"/>
      <c r="B16" s="13" t="s">
        <v>82</v>
      </c>
      <c r="C16" s="24"/>
      <c r="D16" s="27">
        <f t="shared" ref="D16:I16" si="7">SUM(D17:D18)</f>
        <v>3000</v>
      </c>
      <c r="E16" s="27">
        <f t="shared" si="7"/>
        <v>3000</v>
      </c>
      <c r="F16" s="27">
        <f t="shared" si="7"/>
        <v>3000</v>
      </c>
      <c r="G16" s="27">
        <f t="shared" si="7"/>
        <v>3000</v>
      </c>
      <c r="H16" s="27">
        <f t="shared" si="7"/>
        <v>3000</v>
      </c>
      <c r="I16" s="27">
        <f t="shared" si="7"/>
        <v>3000</v>
      </c>
      <c r="J16" s="27">
        <f t="shared" si="4"/>
        <v>18000</v>
      </c>
      <c r="K16" s="27">
        <f t="shared" ref="K16:P16" si="8">SUM(K17:K18)</f>
        <v>3000</v>
      </c>
      <c r="L16" s="27">
        <f t="shared" si="8"/>
        <v>3000</v>
      </c>
      <c r="M16" s="27">
        <f t="shared" si="8"/>
        <v>3000</v>
      </c>
      <c r="N16" s="27">
        <f t="shared" si="8"/>
        <v>3000</v>
      </c>
      <c r="O16" s="27">
        <f t="shared" si="8"/>
        <v>3000</v>
      </c>
      <c r="P16" s="27">
        <f t="shared" si="8"/>
        <v>3000</v>
      </c>
      <c r="Q16" s="27">
        <f t="shared" si="6"/>
        <v>18000</v>
      </c>
    </row>
    <row r="17" spans="1:17" s="18" customFormat="1" hidden="1" outlineLevel="2">
      <c r="A17" s="20"/>
      <c r="B17" s="29" t="s">
        <v>81</v>
      </c>
      <c r="C17" s="20"/>
      <c r="D17" s="37">
        <v>1500</v>
      </c>
      <c r="E17" s="37">
        <v>1500</v>
      </c>
      <c r="F17" s="37">
        <v>1500</v>
      </c>
      <c r="G17" s="37">
        <v>1500</v>
      </c>
      <c r="H17" s="37">
        <v>1500</v>
      </c>
      <c r="I17" s="37">
        <v>1500</v>
      </c>
      <c r="J17" s="37">
        <f t="shared" si="4"/>
        <v>9000</v>
      </c>
      <c r="K17" s="37">
        <v>1500</v>
      </c>
      <c r="L17" s="37">
        <v>1500</v>
      </c>
      <c r="M17" s="37">
        <v>1500</v>
      </c>
      <c r="N17" s="37">
        <v>1500</v>
      </c>
      <c r="O17" s="37">
        <v>1500</v>
      </c>
      <c r="P17" s="37">
        <v>1500</v>
      </c>
      <c r="Q17" s="37">
        <f t="shared" si="6"/>
        <v>9000</v>
      </c>
    </row>
    <row r="18" spans="1:17" s="18" customFormat="1" hidden="1" outlineLevel="2">
      <c r="A18" s="20"/>
      <c r="B18" s="29" t="s">
        <v>80</v>
      </c>
      <c r="C18" s="20"/>
      <c r="D18" s="35">
        <v>1500</v>
      </c>
      <c r="E18" s="35">
        <v>1500</v>
      </c>
      <c r="F18" s="35">
        <v>1500</v>
      </c>
      <c r="G18" s="35">
        <v>1500</v>
      </c>
      <c r="H18" s="35">
        <v>1500</v>
      </c>
      <c r="I18" s="35">
        <v>1500</v>
      </c>
      <c r="J18" s="35">
        <f t="shared" si="4"/>
        <v>9000</v>
      </c>
      <c r="K18" s="35">
        <v>1500</v>
      </c>
      <c r="L18" s="35">
        <v>1500</v>
      </c>
      <c r="M18" s="35">
        <v>1500</v>
      </c>
      <c r="N18" s="35">
        <v>1500</v>
      </c>
      <c r="O18" s="35">
        <v>1500</v>
      </c>
      <c r="P18" s="35">
        <v>1500</v>
      </c>
      <c r="Q18" s="35">
        <f t="shared" si="6"/>
        <v>9000</v>
      </c>
    </row>
    <row r="19" spans="1:17" s="22" customFormat="1" ht="15" hidden="1" outlineLevel="1" collapsed="1">
      <c r="A19" s="24"/>
      <c r="B19" s="13" t="s">
        <v>79</v>
      </c>
      <c r="C19" s="24"/>
      <c r="D19" s="27">
        <f t="shared" ref="D19:I19" si="9">SUM(D20:D26)</f>
        <v>3945</v>
      </c>
      <c r="E19" s="27">
        <f t="shared" si="9"/>
        <v>3945</v>
      </c>
      <c r="F19" s="27">
        <f t="shared" si="9"/>
        <v>3945</v>
      </c>
      <c r="G19" s="27">
        <f t="shared" si="9"/>
        <v>3945</v>
      </c>
      <c r="H19" s="27">
        <f t="shared" si="9"/>
        <v>3945</v>
      </c>
      <c r="I19" s="27">
        <f t="shared" si="9"/>
        <v>3945</v>
      </c>
      <c r="J19" s="27">
        <f t="shared" si="4"/>
        <v>23670</v>
      </c>
      <c r="K19" s="27">
        <f t="shared" ref="K19:P19" si="10">SUM(K20:K26)</f>
        <v>3945</v>
      </c>
      <c r="L19" s="27">
        <f t="shared" si="10"/>
        <v>3945</v>
      </c>
      <c r="M19" s="27">
        <f t="shared" si="10"/>
        <v>3945</v>
      </c>
      <c r="N19" s="27">
        <f t="shared" si="10"/>
        <v>3945</v>
      </c>
      <c r="O19" s="27">
        <f t="shared" si="10"/>
        <v>3945</v>
      </c>
      <c r="P19" s="27">
        <f t="shared" si="10"/>
        <v>3945</v>
      </c>
      <c r="Q19" s="27">
        <f t="shared" si="6"/>
        <v>23670</v>
      </c>
    </row>
    <row r="20" spans="1:17" s="18" customFormat="1" hidden="1" outlineLevel="2">
      <c r="A20" s="20"/>
      <c r="B20" s="29" t="s">
        <v>78</v>
      </c>
      <c r="C20" s="20"/>
      <c r="D20" s="37">
        <v>2000</v>
      </c>
      <c r="E20" s="37">
        <v>2000</v>
      </c>
      <c r="F20" s="37">
        <v>2000</v>
      </c>
      <c r="G20" s="37">
        <v>2000</v>
      </c>
      <c r="H20" s="37">
        <v>2000</v>
      </c>
      <c r="I20" s="37">
        <v>2000</v>
      </c>
      <c r="J20" s="37">
        <f t="shared" si="4"/>
        <v>12000</v>
      </c>
      <c r="K20" s="37">
        <v>2000</v>
      </c>
      <c r="L20" s="37">
        <v>2000</v>
      </c>
      <c r="M20" s="37">
        <v>2000</v>
      </c>
      <c r="N20" s="37">
        <v>2000</v>
      </c>
      <c r="O20" s="37">
        <v>2000</v>
      </c>
      <c r="P20" s="37">
        <v>2000</v>
      </c>
      <c r="Q20" s="37">
        <f t="shared" si="6"/>
        <v>12000</v>
      </c>
    </row>
    <row r="21" spans="1:17" s="18" customFormat="1" hidden="1" outlineLevel="2">
      <c r="A21" s="20"/>
      <c r="B21" s="29" t="s">
        <v>77</v>
      </c>
      <c r="C21" s="20"/>
      <c r="D21" s="35">
        <v>50</v>
      </c>
      <c r="E21" s="35">
        <v>50</v>
      </c>
      <c r="F21" s="35">
        <v>50</v>
      </c>
      <c r="G21" s="35">
        <v>50</v>
      </c>
      <c r="H21" s="35">
        <v>50</v>
      </c>
      <c r="I21" s="35">
        <v>50</v>
      </c>
      <c r="J21" s="35">
        <f t="shared" si="4"/>
        <v>300</v>
      </c>
      <c r="K21" s="35">
        <v>50</v>
      </c>
      <c r="L21" s="35">
        <v>50</v>
      </c>
      <c r="M21" s="35">
        <v>50</v>
      </c>
      <c r="N21" s="35">
        <v>50</v>
      </c>
      <c r="O21" s="35">
        <v>50</v>
      </c>
      <c r="P21" s="35">
        <v>50</v>
      </c>
      <c r="Q21" s="35">
        <f t="shared" si="6"/>
        <v>300</v>
      </c>
    </row>
    <row r="22" spans="1:17" s="18" customFormat="1" hidden="1" outlineLevel="2">
      <c r="A22" s="20"/>
      <c r="B22" s="29" t="s">
        <v>76</v>
      </c>
      <c r="C22" s="20"/>
      <c r="D22" s="35">
        <v>60</v>
      </c>
      <c r="E22" s="35">
        <v>60</v>
      </c>
      <c r="F22" s="35">
        <v>60</v>
      </c>
      <c r="G22" s="35">
        <v>60</v>
      </c>
      <c r="H22" s="35">
        <v>60</v>
      </c>
      <c r="I22" s="35">
        <v>60</v>
      </c>
      <c r="J22" s="35">
        <f t="shared" si="4"/>
        <v>360</v>
      </c>
      <c r="K22" s="35">
        <v>60</v>
      </c>
      <c r="L22" s="35">
        <v>60</v>
      </c>
      <c r="M22" s="35">
        <v>60</v>
      </c>
      <c r="N22" s="35">
        <v>60</v>
      </c>
      <c r="O22" s="35">
        <v>60</v>
      </c>
      <c r="P22" s="35">
        <v>60</v>
      </c>
      <c r="Q22" s="35">
        <f t="shared" si="6"/>
        <v>360</v>
      </c>
    </row>
    <row r="23" spans="1:17" s="18" customFormat="1" hidden="1" outlineLevel="2">
      <c r="A23" s="20"/>
      <c r="B23" s="29" t="s">
        <v>75</v>
      </c>
      <c r="C23" s="20"/>
      <c r="D23" s="35">
        <v>544</v>
      </c>
      <c r="E23" s="35">
        <v>544</v>
      </c>
      <c r="F23" s="35">
        <v>544</v>
      </c>
      <c r="G23" s="35">
        <v>544</v>
      </c>
      <c r="H23" s="35">
        <v>544</v>
      </c>
      <c r="I23" s="35">
        <v>544</v>
      </c>
      <c r="J23" s="35">
        <f t="shared" si="4"/>
        <v>3264</v>
      </c>
      <c r="K23" s="35">
        <v>544</v>
      </c>
      <c r="L23" s="35">
        <v>544</v>
      </c>
      <c r="M23" s="35">
        <v>544</v>
      </c>
      <c r="N23" s="35">
        <v>544</v>
      </c>
      <c r="O23" s="35">
        <v>544</v>
      </c>
      <c r="P23" s="35">
        <v>544</v>
      </c>
      <c r="Q23" s="35">
        <f t="shared" si="6"/>
        <v>3264</v>
      </c>
    </row>
    <row r="24" spans="1:17" s="18" customFormat="1" hidden="1" outlineLevel="2">
      <c r="A24" s="20"/>
      <c r="B24" s="29" t="s">
        <v>74</v>
      </c>
      <c r="C24" s="20"/>
      <c r="D24" s="35">
        <v>152</v>
      </c>
      <c r="E24" s="35">
        <v>152</v>
      </c>
      <c r="F24" s="35">
        <v>152</v>
      </c>
      <c r="G24" s="35">
        <v>152</v>
      </c>
      <c r="H24" s="35">
        <v>152</v>
      </c>
      <c r="I24" s="35">
        <v>152</v>
      </c>
      <c r="J24" s="35">
        <f t="shared" si="4"/>
        <v>912</v>
      </c>
      <c r="K24" s="35">
        <v>152</v>
      </c>
      <c r="L24" s="35">
        <v>152</v>
      </c>
      <c r="M24" s="35">
        <v>152</v>
      </c>
      <c r="N24" s="35">
        <v>152</v>
      </c>
      <c r="O24" s="35">
        <v>152</v>
      </c>
      <c r="P24" s="35">
        <v>152</v>
      </c>
      <c r="Q24" s="35">
        <f t="shared" si="6"/>
        <v>912</v>
      </c>
    </row>
    <row r="25" spans="1:17" s="18" customFormat="1" hidden="1" outlineLevel="2">
      <c r="A25" s="20"/>
      <c r="B25" s="29" t="s">
        <v>73</v>
      </c>
      <c r="C25" s="20"/>
      <c r="D25" s="35">
        <v>251</v>
      </c>
      <c r="E25" s="35">
        <v>251</v>
      </c>
      <c r="F25" s="35">
        <v>251</v>
      </c>
      <c r="G25" s="35">
        <v>251</v>
      </c>
      <c r="H25" s="35">
        <v>251</v>
      </c>
      <c r="I25" s="35">
        <v>251</v>
      </c>
      <c r="J25" s="35">
        <f t="shared" si="4"/>
        <v>1506</v>
      </c>
      <c r="K25" s="35">
        <v>251</v>
      </c>
      <c r="L25" s="35">
        <v>251</v>
      </c>
      <c r="M25" s="35">
        <v>251</v>
      </c>
      <c r="N25" s="35">
        <v>251</v>
      </c>
      <c r="O25" s="35">
        <v>251</v>
      </c>
      <c r="P25" s="35">
        <v>251</v>
      </c>
      <c r="Q25" s="35">
        <f t="shared" si="6"/>
        <v>1506</v>
      </c>
    </row>
    <row r="26" spans="1:17" s="18" customFormat="1" hidden="1" outlineLevel="2">
      <c r="A26" s="20"/>
      <c r="B26" s="29" t="s">
        <v>72</v>
      </c>
      <c r="C26" s="20"/>
      <c r="D26" s="35">
        <v>888</v>
      </c>
      <c r="E26" s="35">
        <v>888</v>
      </c>
      <c r="F26" s="35">
        <v>888</v>
      </c>
      <c r="G26" s="35">
        <v>888</v>
      </c>
      <c r="H26" s="35">
        <v>888</v>
      </c>
      <c r="I26" s="35">
        <v>888</v>
      </c>
      <c r="J26" s="35">
        <f t="shared" si="4"/>
        <v>5328</v>
      </c>
      <c r="K26" s="35">
        <v>888</v>
      </c>
      <c r="L26" s="35">
        <v>888</v>
      </c>
      <c r="M26" s="35">
        <v>888</v>
      </c>
      <c r="N26" s="35">
        <v>888</v>
      </c>
      <c r="O26" s="35">
        <v>888</v>
      </c>
      <c r="P26" s="35">
        <v>888</v>
      </c>
      <c r="Q26" s="35">
        <f t="shared" si="6"/>
        <v>5328</v>
      </c>
    </row>
    <row r="27" spans="1:17" s="18" customFormat="1" ht="15" hidden="1" outlineLevel="1">
      <c r="A27" s="20"/>
      <c r="B27" s="13" t="s">
        <v>71</v>
      </c>
      <c r="C27" s="20"/>
      <c r="D27" s="36">
        <v>3000</v>
      </c>
      <c r="E27" s="36">
        <v>3000</v>
      </c>
      <c r="F27" s="36">
        <v>3000</v>
      </c>
      <c r="G27" s="36">
        <v>3000</v>
      </c>
      <c r="H27" s="36">
        <v>3000</v>
      </c>
      <c r="I27" s="36">
        <v>3000</v>
      </c>
      <c r="J27" s="36">
        <f t="shared" si="4"/>
        <v>18000</v>
      </c>
      <c r="K27" s="36">
        <v>3000</v>
      </c>
      <c r="L27" s="36">
        <v>3000</v>
      </c>
      <c r="M27" s="36">
        <v>3000</v>
      </c>
      <c r="N27" s="36">
        <v>3000</v>
      </c>
      <c r="O27" s="36">
        <v>3000</v>
      </c>
      <c r="P27" s="36">
        <v>3000</v>
      </c>
      <c r="Q27" s="36">
        <f t="shared" si="6"/>
        <v>18000</v>
      </c>
    </row>
    <row r="28" spans="1:17" s="22" customFormat="1" ht="15" hidden="1" outlineLevel="1" collapsed="1">
      <c r="A28" s="24"/>
      <c r="B28" s="13" t="s">
        <v>63</v>
      </c>
      <c r="C28" s="24"/>
      <c r="D28" s="27">
        <f t="shared" ref="D28:I28" si="11">SUM(D29:D29)</f>
        <v>400</v>
      </c>
      <c r="E28" s="27">
        <f t="shared" si="11"/>
        <v>400</v>
      </c>
      <c r="F28" s="27">
        <f t="shared" si="11"/>
        <v>400</v>
      </c>
      <c r="G28" s="27">
        <f t="shared" si="11"/>
        <v>400</v>
      </c>
      <c r="H28" s="27">
        <f t="shared" si="11"/>
        <v>400</v>
      </c>
      <c r="I28" s="27">
        <f t="shared" si="11"/>
        <v>400</v>
      </c>
      <c r="J28" s="27">
        <f t="shared" si="4"/>
        <v>2400</v>
      </c>
      <c r="K28" s="27">
        <f t="shared" ref="K28:P28" si="12">SUM(K29:K29)</f>
        <v>400</v>
      </c>
      <c r="L28" s="27">
        <f t="shared" si="12"/>
        <v>400</v>
      </c>
      <c r="M28" s="27">
        <f t="shared" si="12"/>
        <v>400</v>
      </c>
      <c r="N28" s="27">
        <f t="shared" si="12"/>
        <v>400</v>
      </c>
      <c r="O28" s="27">
        <f t="shared" si="12"/>
        <v>400</v>
      </c>
      <c r="P28" s="27">
        <f t="shared" si="12"/>
        <v>400</v>
      </c>
      <c r="Q28" s="27">
        <f t="shared" si="6"/>
        <v>2400</v>
      </c>
    </row>
    <row r="29" spans="1:17" s="18" customFormat="1" hidden="1" outlineLevel="2">
      <c r="A29" s="20"/>
      <c r="B29" s="28" t="s">
        <v>70</v>
      </c>
      <c r="C29" s="20"/>
      <c r="D29" s="35">
        <v>400</v>
      </c>
      <c r="E29" s="35">
        <v>400</v>
      </c>
      <c r="F29" s="35">
        <v>400</v>
      </c>
      <c r="G29" s="35">
        <v>400</v>
      </c>
      <c r="H29" s="35">
        <v>400</v>
      </c>
      <c r="I29" s="35">
        <v>400</v>
      </c>
      <c r="J29" s="35">
        <f t="shared" si="4"/>
        <v>2400</v>
      </c>
      <c r="K29" s="35">
        <v>400</v>
      </c>
      <c r="L29" s="35">
        <v>400</v>
      </c>
      <c r="M29" s="35">
        <v>400</v>
      </c>
      <c r="N29" s="35">
        <v>400</v>
      </c>
      <c r="O29" s="35">
        <v>400</v>
      </c>
      <c r="P29" s="35">
        <v>400</v>
      </c>
      <c r="Q29" s="35">
        <f t="shared" si="6"/>
        <v>2400</v>
      </c>
    </row>
    <row r="30" spans="1:17">
      <c r="A30" s="20"/>
      <c r="B30" s="34" t="s">
        <v>69</v>
      </c>
      <c r="C30" s="33"/>
      <c r="D30" s="32">
        <f t="shared" ref="D30:Q30" si="13">D9-D11</f>
        <v>9110.3874193300726</v>
      </c>
      <c r="E30" s="32">
        <f t="shared" si="13"/>
        <v>9110.3874193300726</v>
      </c>
      <c r="F30" s="32">
        <f t="shared" si="13"/>
        <v>9110.3874193300726</v>
      </c>
      <c r="G30" s="32">
        <f t="shared" si="13"/>
        <v>9110.3874193300726</v>
      </c>
      <c r="H30" s="32">
        <f t="shared" si="13"/>
        <v>9110.3874193300726</v>
      </c>
      <c r="I30" s="32">
        <f t="shared" si="13"/>
        <v>9110.3874193300726</v>
      </c>
      <c r="J30" s="32">
        <f t="shared" si="13"/>
        <v>54662.324515980436</v>
      </c>
      <c r="K30" s="32">
        <f t="shared" si="13"/>
        <v>9110.3874193300726</v>
      </c>
      <c r="L30" s="32">
        <f t="shared" si="13"/>
        <v>9110.3874193300726</v>
      </c>
      <c r="M30" s="32">
        <f t="shared" si="13"/>
        <v>9110.3874193300726</v>
      </c>
      <c r="N30" s="32">
        <f t="shared" si="13"/>
        <v>9110.3874193300726</v>
      </c>
      <c r="O30" s="32">
        <f t="shared" si="13"/>
        <v>9110.3874193300726</v>
      </c>
      <c r="P30" s="32">
        <f t="shared" si="13"/>
        <v>9110.3874193300726</v>
      </c>
      <c r="Q30" s="32">
        <f t="shared" si="13"/>
        <v>54662.324515980436</v>
      </c>
    </row>
    <row r="31" spans="1:17">
      <c r="A31" s="9"/>
      <c r="B31" s="15" t="s">
        <v>68</v>
      </c>
      <c r="C31" s="11"/>
      <c r="D31" s="14">
        <f t="shared" ref="D31:Q31" si="14">D30/D9</f>
        <v>0.42962607752336412</v>
      </c>
      <c r="E31" s="14">
        <f t="shared" si="14"/>
        <v>0.42962607752336412</v>
      </c>
      <c r="F31" s="14">
        <f t="shared" si="14"/>
        <v>0.42962607752336412</v>
      </c>
      <c r="G31" s="14">
        <f t="shared" si="14"/>
        <v>0.42962607752336412</v>
      </c>
      <c r="H31" s="14">
        <f t="shared" si="14"/>
        <v>0.42962607752336412</v>
      </c>
      <c r="I31" s="14">
        <f t="shared" si="14"/>
        <v>0.42962607752336412</v>
      </c>
      <c r="J31" s="14">
        <f t="shared" si="14"/>
        <v>0.42962607752336412</v>
      </c>
      <c r="K31" s="14">
        <f t="shared" si="14"/>
        <v>0.42962607752336412</v>
      </c>
      <c r="L31" s="14">
        <f t="shared" si="14"/>
        <v>0.42962607752336412</v>
      </c>
      <c r="M31" s="14">
        <f t="shared" si="14"/>
        <v>0.42962607752336412</v>
      </c>
      <c r="N31" s="14">
        <f t="shared" si="14"/>
        <v>0.42962607752336412</v>
      </c>
      <c r="O31" s="14">
        <f t="shared" si="14"/>
        <v>0.42962607752336412</v>
      </c>
      <c r="P31" s="14">
        <f t="shared" si="14"/>
        <v>0.42962607752336412</v>
      </c>
      <c r="Q31" s="14">
        <f t="shared" si="14"/>
        <v>0.42962607752336412</v>
      </c>
    </row>
    <row r="32" spans="1:17" ht="15" collapsed="1">
      <c r="A32" s="9"/>
      <c r="B32" s="13" t="s">
        <v>67</v>
      </c>
      <c r="C32" s="11"/>
      <c r="D32" s="16">
        <f t="shared" ref="D32:Q32" si="15">D44+D67+D36+D33+D38+D41+D49+D53+D64+D68+D60</f>
        <v>2878</v>
      </c>
      <c r="E32" s="16">
        <f t="shared" si="15"/>
        <v>2878</v>
      </c>
      <c r="F32" s="16">
        <f t="shared" si="15"/>
        <v>2878</v>
      </c>
      <c r="G32" s="16">
        <f t="shared" si="15"/>
        <v>2878</v>
      </c>
      <c r="H32" s="16">
        <f t="shared" si="15"/>
        <v>2878</v>
      </c>
      <c r="I32" s="16">
        <f t="shared" si="15"/>
        <v>2878</v>
      </c>
      <c r="J32" s="16">
        <f t="shared" si="15"/>
        <v>17268</v>
      </c>
      <c r="K32" s="16">
        <f t="shared" si="15"/>
        <v>2878</v>
      </c>
      <c r="L32" s="16">
        <f t="shared" si="15"/>
        <v>2878</v>
      </c>
      <c r="M32" s="16">
        <f t="shared" si="15"/>
        <v>2878</v>
      </c>
      <c r="N32" s="16">
        <f t="shared" si="15"/>
        <v>2878</v>
      </c>
      <c r="O32" s="16">
        <f t="shared" si="15"/>
        <v>2878</v>
      </c>
      <c r="P32" s="16">
        <f t="shared" si="15"/>
        <v>2878</v>
      </c>
      <c r="Q32" s="16">
        <f t="shared" si="15"/>
        <v>17268</v>
      </c>
    </row>
    <row r="33" spans="1:17" s="22" customFormat="1" ht="24" hidden="1" customHeight="1" outlineLevel="1" collapsed="1">
      <c r="A33" s="24"/>
      <c r="B33" s="13" t="s">
        <v>66</v>
      </c>
      <c r="C33" s="24"/>
      <c r="D33" s="23">
        <f t="shared" ref="D33:I33" si="16">SUM(D34:D35)</f>
        <v>237</v>
      </c>
      <c r="E33" s="23">
        <f t="shared" si="16"/>
        <v>237</v>
      </c>
      <c r="F33" s="23">
        <f t="shared" si="16"/>
        <v>237</v>
      </c>
      <c r="G33" s="23">
        <f t="shared" si="16"/>
        <v>237</v>
      </c>
      <c r="H33" s="23">
        <f t="shared" si="16"/>
        <v>237</v>
      </c>
      <c r="I33" s="23">
        <f t="shared" si="16"/>
        <v>237</v>
      </c>
      <c r="J33" s="23">
        <f t="shared" ref="J33:J69" si="17">SUM(D33:I33)</f>
        <v>1422</v>
      </c>
      <c r="K33" s="23">
        <f t="shared" ref="K33:P33" si="18">SUM(K34:K35)</f>
        <v>237</v>
      </c>
      <c r="L33" s="23">
        <f t="shared" si="18"/>
        <v>237</v>
      </c>
      <c r="M33" s="23">
        <f t="shared" si="18"/>
        <v>237</v>
      </c>
      <c r="N33" s="23">
        <f t="shared" si="18"/>
        <v>237</v>
      </c>
      <c r="O33" s="23">
        <f t="shared" si="18"/>
        <v>237</v>
      </c>
      <c r="P33" s="23">
        <f t="shared" si="18"/>
        <v>237</v>
      </c>
      <c r="Q33" s="23">
        <f t="shared" ref="Q33:Q69" si="19">SUM(K33:P33)</f>
        <v>1422</v>
      </c>
    </row>
    <row r="34" spans="1:17" s="18" customFormat="1" hidden="1" outlineLevel="2">
      <c r="A34" s="20"/>
      <c r="B34" s="29" t="s">
        <v>65</v>
      </c>
      <c r="C34" s="20"/>
      <c r="D34" s="25">
        <v>15</v>
      </c>
      <c r="E34" s="25">
        <v>15</v>
      </c>
      <c r="F34" s="25">
        <v>15</v>
      </c>
      <c r="G34" s="25">
        <v>15</v>
      </c>
      <c r="H34" s="25">
        <v>15</v>
      </c>
      <c r="I34" s="25">
        <v>15</v>
      </c>
      <c r="J34" s="25">
        <f t="shared" si="17"/>
        <v>90</v>
      </c>
      <c r="K34" s="25">
        <v>15</v>
      </c>
      <c r="L34" s="25">
        <v>15</v>
      </c>
      <c r="M34" s="25">
        <v>15</v>
      </c>
      <c r="N34" s="25">
        <v>15</v>
      </c>
      <c r="O34" s="25">
        <v>15</v>
      </c>
      <c r="P34" s="25">
        <v>15</v>
      </c>
      <c r="Q34" s="25">
        <f t="shared" si="19"/>
        <v>90</v>
      </c>
    </row>
    <row r="35" spans="1:17" s="18" customFormat="1" hidden="1" outlineLevel="2">
      <c r="A35" s="20"/>
      <c r="B35" s="29" t="s">
        <v>64</v>
      </c>
      <c r="C35" s="20"/>
      <c r="D35" s="25">
        <v>222</v>
      </c>
      <c r="E35" s="25">
        <v>222</v>
      </c>
      <c r="F35" s="25">
        <v>222</v>
      </c>
      <c r="G35" s="25">
        <v>222</v>
      </c>
      <c r="H35" s="25">
        <v>222</v>
      </c>
      <c r="I35" s="25">
        <v>222</v>
      </c>
      <c r="J35" s="25">
        <f t="shared" si="17"/>
        <v>1332</v>
      </c>
      <c r="K35" s="25">
        <v>222</v>
      </c>
      <c r="L35" s="25">
        <v>222</v>
      </c>
      <c r="M35" s="25">
        <v>222</v>
      </c>
      <c r="N35" s="25">
        <v>222</v>
      </c>
      <c r="O35" s="25">
        <v>222</v>
      </c>
      <c r="P35" s="25">
        <v>222</v>
      </c>
      <c r="Q35" s="25">
        <f t="shared" si="19"/>
        <v>1332</v>
      </c>
    </row>
    <row r="36" spans="1:17" s="22" customFormat="1" ht="15" hidden="1" outlineLevel="1" collapsed="1">
      <c r="A36" s="24"/>
      <c r="B36" s="13" t="s">
        <v>63</v>
      </c>
      <c r="C36" s="24"/>
      <c r="D36" s="27">
        <f t="shared" ref="D36:I36" si="20">D37</f>
        <v>1555</v>
      </c>
      <c r="E36" s="27">
        <f t="shared" si="20"/>
        <v>1555</v>
      </c>
      <c r="F36" s="27">
        <f t="shared" si="20"/>
        <v>1555</v>
      </c>
      <c r="G36" s="27">
        <f t="shared" si="20"/>
        <v>1555</v>
      </c>
      <c r="H36" s="27">
        <f t="shared" si="20"/>
        <v>1555</v>
      </c>
      <c r="I36" s="27">
        <f t="shared" si="20"/>
        <v>1555</v>
      </c>
      <c r="J36" s="27">
        <f t="shared" si="17"/>
        <v>9330</v>
      </c>
      <c r="K36" s="27">
        <f t="shared" ref="K36:P36" si="21">K37</f>
        <v>1555</v>
      </c>
      <c r="L36" s="27">
        <f t="shared" si="21"/>
        <v>1555</v>
      </c>
      <c r="M36" s="27">
        <f t="shared" si="21"/>
        <v>1555</v>
      </c>
      <c r="N36" s="27">
        <f t="shared" si="21"/>
        <v>1555</v>
      </c>
      <c r="O36" s="27">
        <f t="shared" si="21"/>
        <v>1555</v>
      </c>
      <c r="P36" s="27">
        <f t="shared" si="21"/>
        <v>1555</v>
      </c>
      <c r="Q36" s="27">
        <f t="shared" si="19"/>
        <v>9330</v>
      </c>
    </row>
    <row r="37" spans="1:17" s="18" customFormat="1" hidden="1" outlineLevel="2">
      <c r="A37" s="20"/>
      <c r="B37" s="28" t="s">
        <v>62</v>
      </c>
      <c r="C37" s="20"/>
      <c r="D37" s="25">
        <v>1555</v>
      </c>
      <c r="E37" s="25">
        <v>1555</v>
      </c>
      <c r="F37" s="25">
        <v>1555</v>
      </c>
      <c r="G37" s="25">
        <v>1555</v>
      </c>
      <c r="H37" s="25">
        <v>1555</v>
      </c>
      <c r="I37" s="25">
        <v>1555</v>
      </c>
      <c r="J37" s="25">
        <f t="shared" si="17"/>
        <v>9330</v>
      </c>
      <c r="K37" s="25">
        <v>1555</v>
      </c>
      <c r="L37" s="25">
        <v>1555</v>
      </c>
      <c r="M37" s="25">
        <v>1555</v>
      </c>
      <c r="N37" s="25">
        <v>1555</v>
      </c>
      <c r="O37" s="25">
        <v>1555</v>
      </c>
      <c r="P37" s="25">
        <v>1555</v>
      </c>
      <c r="Q37" s="25">
        <f t="shared" si="19"/>
        <v>9330</v>
      </c>
    </row>
    <row r="38" spans="1:17" s="22" customFormat="1" ht="15" hidden="1" outlineLevel="1" collapsed="1">
      <c r="A38" s="24"/>
      <c r="B38" s="13" t="s">
        <v>61</v>
      </c>
      <c r="C38" s="24"/>
      <c r="D38" s="27">
        <f t="shared" ref="D38:I38" si="22">D39+D40</f>
        <v>122</v>
      </c>
      <c r="E38" s="27">
        <f t="shared" si="22"/>
        <v>122</v>
      </c>
      <c r="F38" s="27">
        <f t="shared" si="22"/>
        <v>122</v>
      </c>
      <c r="G38" s="27">
        <f t="shared" si="22"/>
        <v>122</v>
      </c>
      <c r="H38" s="27">
        <f t="shared" si="22"/>
        <v>122</v>
      </c>
      <c r="I38" s="27">
        <f t="shared" si="22"/>
        <v>122</v>
      </c>
      <c r="J38" s="27">
        <f t="shared" si="17"/>
        <v>732</v>
      </c>
      <c r="K38" s="27">
        <f t="shared" ref="K38:P38" si="23">K39+K40</f>
        <v>122</v>
      </c>
      <c r="L38" s="27">
        <f t="shared" si="23"/>
        <v>122</v>
      </c>
      <c r="M38" s="27">
        <f t="shared" si="23"/>
        <v>122</v>
      </c>
      <c r="N38" s="27">
        <f t="shared" si="23"/>
        <v>122</v>
      </c>
      <c r="O38" s="27">
        <f t="shared" si="23"/>
        <v>122</v>
      </c>
      <c r="P38" s="27">
        <f t="shared" si="23"/>
        <v>122</v>
      </c>
      <c r="Q38" s="27">
        <f t="shared" si="19"/>
        <v>732</v>
      </c>
    </row>
    <row r="39" spans="1:17" s="18" customFormat="1" hidden="1" outlineLevel="2">
      <c r="A39" s="20"/>
      <c r="B39" s="29" t="s">
        <v>60</v>
      </c>
      <c r="C39" s="20"/>
      <c r="D39" s="25">
        <v>111</v>
      </c>
      <c r="E39" s="25">
        <v>111</v>
      </c>
      <c r="F39" s="25">
        <v>111</v>
      </c>
      <c r="G39" s="25">
        <v>111</v>
      </c>
      <c r="H39" s="25">
        <v>111</v>
      </c>
      <c r="I39" s="25">
        <v>111</v>
      </c>
      <c r="J39" s="25">
        <f t="shared" si="17"/>
        <v>666</v>
      </c>
      <c r="K39" s="25">
        <v>111</v>
      </c>
      <c r="L39" s="25">
        <v>111</v>
      </c>
      <c r="M39" s="25">
        <v>111</v>
      </c>
      <c r="N39" s="25">
        <v>111</v>
      </c>
      <c r="O39" s="25">
        <v>111</v>
      </c>
      <c r="P39" s="25">
        <v>111</v>
      </c>
      <c r="Q39" s="25">
        <f t="shared" si="19"/>
        <v>666</v>
      </c>
    </row>
    <row r="40" spans="1:17" s="18" customFormat="1" hidden="1" outlineLevel="2">
      <c r="A40" s="20"/>
      <c r="B40" s="29" t="s">
        <v>59</v>
      </c>
      <c r="C40" s="20"/>
      <c r="D40" s="25">
        <v>11</v>
      </c>
      <c r="E40" s="25">
        <v>11</v>
      </c>
      <c r="F40" s="25">
        <v>11</v>
      </c>
      <c r="G40" s="25">
        <v>11</v>
      </c>
      <c r="H40" s="25">
        <v>11</v>
      </c>
      <c r="I40" s="25">
        <v>11</v>
      </c>
      <c r="J40" s="25">
        <f t="shared" si="17"/>
        <v>66</v>
      </c>
      <c r="K40" s="25">
        <v>11</v>
      </c>
      <c r="L40" s="25">
        <v>11</v>
      </c>
      <c r="M40" s="25">
        <v>11</v>
      </c>
      <c r="N40" s="25">
        <v>11</v>
      </c>
      <c r="O40" s="25">
        <v>11</v>
      </c>
      <c r="P40" s="25">
        <v>11</v>
      </c>
      <c r="Q40" s="25">
        <f t="shared" si="19"/>
        <v>66</v>
      </c>
    </row>
    <row r="41" spans="1:17" s="22" customFormat="1" ht="15" hidden="1" outlineLevel="1" collapsed="1">
      <c r="A41" s="24"/>
      <c r="B41" s="13" t="s">
        <v>58</v>
      </c>
      <c r="C41" s="24"/>
      <c r="D41" s="27">
        <f t="shared" ref="D41:I41" si="24">SUM(D42:D43)</f>
        <v>577</v>
      </c>
      <c r="E41" s="27">
        <f t="shared" si="24"/>
        <v>577</v>
      </c>
      <c r="F41" s="27">
        <f t="shared" si="24"/>
        <v>577</v>
      </c>
      <c r="G41" s="27">
        <f t="shared" si="24"/>
        <v>577</v>
      </c>
      <c r="H41" s="27">
        <f t="shared" si="24"/>
        <v>577</v>
      </c>
      <c r="I41" s="27">
        <f t="shared" si="24"/>
        <v>577</v>
      </c>
      <c r="J41" s="27">
        <f t="shared" si="17"/>
        <v>3462</v>
      </c>
      <c r="K41" s="27">
        <f t="shared" ref="K41:P41" si="25">SUM(K42:K43)</f>
        <v>577</v>
      </c>
      <c r="L41" s="27">
        <f t="shared" si="25"/>
        <v>577</v>
      </c>
      <c r="M41" s="27">
        <f t="shared" si="25"/>
        <v>577</v>
      </c>
      <c r="N41" s="27">
        <f t="shared" si="25"/>
        <v>577</v>
      </c>
      <c r="O41" s="27">
        <f t="shared" si="25"/>
        <v>577</v>
      </c>
      <c r="P41" s="27">
        <f t="shared" si="25"/>
        <v>577</v>
      </c>
      <c r="Q41" s="27">
        <f t="shared" si="19"/>
        <v>3462</v>
      </c>
    </row>
    <row r="42" spans="1:17" s="18" customFormat="1" ht="25.5" hidden="1" outlineLevel="2">
      <c r="A42" s="20"/>
      <c r="B42" s="28" t="s">
        <v>57</v>
      </c>
      <c r="C42" s="20"/>
      <c r="D42" s="25">
        <v>22</v>
      </c>
      <c r="E42" s="25">
        <v>22</v>
      </c>
      <c r="F42" s="25">
        <v>22</v>
      </c>
      <c r="G42" s="25">
        <v>22</v>
      </c>
      <c r="H42" s="25">
        <v>22</v>
      </c>
      <c r="I42" s="25">
        <v>22</v>
      </c>
      <c r="J42" s="25">
        <f t="shared" si="17"/>
        <v>132</v>
      </c>
      <c r="K42" s="25">
        <v>22</v>
      </c>
      <c r="L42" s="25">
        <v>22</v>
      </c>
      <c r="M42" s="25">
        <v>22</v>
      </c>
      <c r="N42" s="25">
        <v>22</v>
      </c>
      <c r="O42" s="25">
        <v>22</v>
      </c>
      <c r="P42" s="25">
        <v>22</v>
      </c>
      <c r="Q42" s="25">
        <f t="shared" si="19"/>
        <v>132</v>
      </c>
    </row>
    <row r="43" spans="1:17" s="18" customFormat="1" hidden="1" outlineLevel="2">
      <c r="A43" s="20"/>
      <c r="B43" s="28" t="s">
        <v>56</v>
      </c>
      <c r="C43" s="20"/>
      <c r="D43" s="25">
        <v>555</v>
      </c>
      <c r="E43" s="25">
        <v>555</v>
      </c>
      <c r="F43" s="25">
        <v>555</v>
      </c>
      <c r="G43" s="25">
        <v>555</v>
      </c>
      <c r="H43" s="25">
        <v>555</v>
      </c>
      <c r="I43" s="25">
        <v>555</v>
      </c>
      <c r="J43" s="25">
        <f t="shared" si="17"/>
        <v>3330</v>
      </c>
      <c r="K43" s="25">
        <v>555</v>
      </c>
      <c r="L43" s="25">
        <v>555</v>
      </c>
      <c r="M43" s="25">
        <v>555</v>
      </c>
      <c r="N43" s="25">
        <v>555</v>
      </c>
      <c r="O43" s="25">
        <v>555</v>
      </c>
      <c r="P43" s="25">
        <v>555</v>
      </c>
      <c r="Q43" s="25">
        <f t="shared" si="19"/>
        <v>3330</v>
      </c>
    </row>
    <row r="44" spans="1:17" s="22" customFormat="1" ht="15" hidden="1" outlineLevel="1" collapsed="1">
      <c r="A44" s="24"/>
      <c r="B44" s="13" t="s">
        <v>55</v>
      </c>
      <c r="C44" s="24"/>
      <c r="D44" s="27">
        <f t="shared" ref="D44:I44" si="26">SUM(D45:D48)</f>
        <v>13</v>
      </c>
      <c r="E44" s="27">
        <f t="shared" si="26"/>
        <v>13</v>
      </c>
      <c r="F44" s="27">
        <f t="shared" si="26"/>
        <v>13</v>
      </c>
      <c r="G44" s="27">
        <f t="shared" si="26"/>
        <v>13</v>
      </c>
      <c r="H44" s="27">
        <f t="shared" si="26"/>
        <v>13</v>
      </c>
      <c r="I44" s="27">
        <f t="shared" si="26"/>
        <v>13</v>
      </c>
      <c r="J44" s="27">
        <f t="shared" si="17"/>
        <v>78</v>
      </c>
      <c r="K44" s="27">
        <f t="shared" ref="K44:P44" si="27">SUM(K45:K48)</f>
        <v>13</v>
      </c>
      <c r="L44" s="27">
        <f t="shared" si="27"/>
        <v>13</v>
      </c>
      <c r="M44" s="27">
        <f t="shared" si="27"/>
        <v>13</v>
      </c>
      <c r="N44" s="27">
        <f t="shared" si="27"/>
        <v>13</v>
      </c>
      <c r="O44" s="27">
        <f t="shared" si="27"/>
        <v>13</v>
      </c>
      <c r="P44" s="27">
        <f t="shared" si="27"/>
        <v>13</v>
      </c>
      <c r="Q44" s="27">
        <f t="shared" si="19"/>
        <v>78</v>
      </c>
    </row>
    <row r="45" spans="1:17" s="18" customFormat="1" hidden="1" outlineLevel="2">
      <c r="A45" s="20"/>
      <c r="B45" s="28" t="s">
        <v>54</v>
      </c>
      <c r="C45" s="20"/>
      <c r="D45" s="25">
        <v>2</v>
      </c>
      <c r="E45" s="25">
        <v>2</v>
      </c>
      <c r="F45" s="25">
        <v>2</v>
      </c>
      <c r="G45" s="25">
        <v>2</v>
      </c>
      <c r="H45" s="25">
        <v>2</v>
      </c>
      <c r="I45" s="25">
        <v>2</v>
      </c>
      <c r="J45" s="25">
        <f t="shared" si="17"/>
        <v>12</v>
      </c>
      <c r="K45" s="25">
        <v>2</v>
      </c>
      <c r="L45" s="25">
        <v>2</v>
      </c>
      <c r="M45" s="25">
        <v>2</v>
      </c>
      <c r="N45" s="25">
        <v>2</v>
      </c>
      <c r="O45" s="25">
        <v>2</v>
      </c>
      <c r="P45" s="25">
        <v>2</v>
      </c>
      <c r="Q45" s="25">
        <f t="shared" si="19"/>
        <v>12</v>
      </c>
    </row>
    <row r="46" spans="1:17" s="18" customFormat="1" hidden="1" outlineLevel="2">
      <c r="A46" s="20"/>
      <c r="B46" s="28" t="s">
        <v>53</v>
      </c>
      <c r="C46" s="20"/>
      <c r="D46" s="25">
        <v>4</v>
      </c>
      <c r="E46" s="25">
        <v>4</v>
      </c>
      <c r="F46" s="25">
        <v>4</v>
      </c>
      <c r="G46" s="25">
        <v>4</v>
      </c>
      <c r="H46" s="25">
        <v>4</v>
      </c>
      <c r="I46" s="25">
        <v>4</v>
      </c>
      <c r="J46" s="25">
        <f t="shared" si="17"/>
        <v>24</v>
      </c>
      <c r="K46" s="25">
        <v>4</v>
      </c>
      <c r="L46" s="25">
        <v>4</v>
      </c>
      <c r="M46" s="25">
        <v>4</v>
      </c>
      <c r="N46" s="25">
        <v>4</v>
      </c>
      <c r="O46" s="25">
        <v>4</v>
      </c>
      <c r="P46" s="25">
        <v>4</v>
      </c>
      <c r="Q46" s="25">
        <f t="shared" si="19"/>
        <v>24</v>
      </c>
    </row>
    <row r="47" spans="1:17" s="18" customFormat="1" hidden="1" outlineLevel="2">
      <c r="A47" s="20"/>
      <c r="B47" s="28" t="s">
        <v>52</v>
      </c>
      <c r="C47" s="31"/>
      <c r="D47" s="30">
        <v>5</v>
      </c>
      <c r="E47" s="30">
        <v>5</v>
      </c>
      <c r="F47" s="30">
        <v>5</v>
      </c>
      <c r="G47" s="30">
        <v>5</v>
      </c>
      <c r="H47" s="30">
        <v>5</v>
      </c>
      <c r="I47" s="30">
        <v>5</v>
      </c>
      <c r="J47" s="30">
        <f t="shared" si="17"/>
        <v>30</v>
      </c>
      <c r="K47" s="30">
        <v>5</v>
      </c>
      <c r="L47" s="30">
        <v>5</v>
      </c>
      <c r="M47" s="30">
        <v>5</v>
      </c>
      <c r="N47" s="30">
        <v>5</v>
      </c>
      <c r="O47" s="30">
        <v>5</v>
      </c>
      <c r="P47" s="30">
        <v>5</v>
      </c>
      <c r="Q47" s="30">
        <f t="shared" si="19"/>
        <v>30</v>
      </c>
    </row>
    <row r="48" spans="1:17" s="18" customFormat="1" hidden="1" outlineLevel="2">
      <c r="A48" s="20"/>
      <c r="B48" s="28" t="s">
        <v>51</v>
      </c>
      <c r="C48" s="20"/>
      <c r="D48" s="25">
        <v>2</v>
      </c>
      <c r="E48" s="25">
        <v>2</v>
      </c>
      <c r="F48" s="25">
        <v>2</v>
      </c>
      <c r="G48" s="25">
        <v>2</v>
      </c>
      <c r="H48" s="25">
        <v>2</v>
      </c>
      <c r="I48" s="25">
        <v>2</v>
      </c>
      <c r="J48" s="25">
        <f t="shared" si="17"/>
        <v>12</v>
      </c>
      <c r="K48" s="25">
        <v>2</v>
      </c>
      <c r="L48" s="25">
        <v>2</v>
      </c>
      <c r="M48" s="25">
        <v>2</v>
      </c>
      <c r="N48" s="25">
        <v>2</v>
      </c>
      <c r="O48" s="25">
        <v>2</v>
      </c>
      <c r="P48" s="25">
        <v>2</v>
      </c>
      <c r="Q48" s="25">
        <f t="shared" si="19"/>
        <v>12</v>
      </c>
    </row>
    <row r="49" spans="1:17" s="22" customFormat="1" ht="15" hidden="1" outlineLevel="1" collapsed="1">
      <c r="A49" s="24"/>
      <c r="B49" s="13" t="s">
        <v>50</v>
      </c>
      <c r="C49" s="24"/>
      <c r="D49" s="27">
        <f t="shared" ref="D49:I49" si="28">SUM(D50:D52)</f>
        <v>59</v>
      </c>
      <c r="E49" s="27">
        <f t="shared" si="28"/>
        <v>59</v>
      </c>
      <c r="F49" s="27">
        <f t="shared" si="28"/>
        <v>59</v>
      </c>
      <c r="G49" s="27">
        <f t="shared" si="28"/>
        <v>59</v>
      </c>
      <c r="H49" s="27">
        <f t="shared" si="28"/>
        <v>59</v>
      </c>
      <c r="I49" s="27">
        <f t="shared" si="28"/>
        <v>59</v>
      </c>
      <c r="J49" s="27">
        <f t="shared" si="17"/>
        <v>354</v>
      </c>
      <c r="K49" s="27">
        <f t="shared" ref="K49:P49" si="29">SUM(K50:K52)</f>
        <v>59</v>
      </c>
      <c r="L49" s="27">
        <f t="shared" si="29"/>
        <v>59</v>
      </c>
      <c r="M49" s="27">
        <f t="shared" si="29"/>
        <v>59</v>
      </c>
      <c r="N49" s="27">
        <f t="shared" si="29"/>
        <v>59</v>
      </c>
      <c r="O49" s="27">
        <f t="shared" si="29"/>
        <v>59</v>
      </c>
      <c r="P49" s="27">
        <f t="shared" si="29"/>
        <v>59</v>
      </c>
      <c r="Q49" s="27">
        <f t="shared" si="19"/>
        <v>354</v>
      </c>
    </row>
    <row r="50" spans="1:17" s="18" customFormat="1" hidden="1" outlineLevel="2">
      <c r="A50" s="20"/>
      <c r="B50" s="29" t="s">
        <v>49</v>
      </c>
      <c r="C50" s="20"/>
      <c r="D50" s="25">
        <v>1</v>
      </c>
      <c r="E50" s="25">
        <v>1</v>
      </c>
      <c r="F50" s="25">
        <v>1</v>
      </c>
      <c r="G50" s="25">
        <v>1</v>
      </c>
      <c r="H50" s="25">
        <v>1</v>
      </c>
      <c r="I50" s="25">
        <v>1</v>
      </c>
      <c r="J50" s="25">
        <f t="shared" si="17"/>
        <v>6</v>
      </c>
      <c r="K50" s="25">
        <v>1</v>
      </c>
      <c r="L50" s="25">
        <v>1</v>
      </c>
      <c r="M50" s="25">
        <v>1</v>
      </c>
      <c r="N50" s="25">
        <v>1</v>
      </c>
      <c r="O50" s="25">
        <v>1</v>
      </c>
      <c r="P50" s="25">
        <v>1</v>
      </c>
      <c r="Q50" s="25">
        <f t="shared" si="19"/>
        <v>6</v>
      </c>
    </row>
    <row r="51" spans="1:17" s="18" customFormat="1" hidden="1" outlineLevel="2">
      <c r="A51" s="20"/>
      <c r="B51" s="29" t="s">
        <v>48</v>
      </c>
      <c r="C51" s="20"/>
      <c r="D51" s="25">
        <v>25</v>
      </c>
      <c r="E51" s="25">
        <v>25</v>
      </c>
      <c r="F51" s="25">
        <v>25</v>
      </c>
      <c r="G51" s="25">
        <v>25</v>
      </c>
      <c r="H51" s="25">
        <v>25</v>
      </c>
      <c r="I51" s="25">
        <v>25</v>
      </c>
      <c r="J51" s="25">
        <f t="shared" si="17"/>
        <v>150</v>
      </c>
      <c r="K51" s="25">
        <v>25</v>
      </c>
      <c r="L51" s="25">
        <v>25</v>
      </c>
      <c r="M51" s="25">
        <v>25</v>
      </c>
      <c r="N51" s="25">
        <v>25</v>
      </c>
      <c r="O51" s="25">
        <v>25</v>
      </c>
      <c r="P51" s="25">
        <v>25</v>
      </c>
      <c r="Q51" s="25">
        <f t="shared" si="19"/>
        <v>150</v>
      </c>
    </row>
    <row r="52" spans="1:17" s="18" customFormat="1" hidden="1" outlineLevel="2">
      <c r="A52" s="20"/>
      <c r="B52" s="29" t="s">
        <v>47</v>
      </c>
      <c r="C52" s="20"/>
      <c r="D52" s="25">
        <v>33</v>
      </c>
      <c r="E52" s="25">
        <v>33</v>
      </c>
      <c r="F52" s="25">
        <v>33</v>
      </c>
      <c r="G52" s="25">
        <v>33</v>
      </c>
      <c r="H52" s="25">
        <v>33</v>
      </c>
      <c r="I52" s="25">
        <v>33</v>
      </c>
      <c r="J52" s="25">
        <f t="shared" si="17"/>
        <v>198</v>
      </c>
      <c r="K52" s="25">
        <v>33</v>
      </c>
      <c r="L52" s="25">
        <v>33</v>
      </c>
      <c r="M52" s="25">
        <v>33</v>
      </c>
      <c r="N52" s="25">
        <v>33</v>
      </c>
      <c r="O52" s="25">
        <v>33</v>
      </c>
      <c r="P52" s="25">
        <v>33</v>
      </c>
      <c r="Q52" s="25">
        <f t="shared" si="19"/>
        <v>198</v>
      </c>
    </row>
    <row r="53" spans="1:17" s="22" customFormat="1" ht="15" hidden="1" outlineLevel="1" collapsed="1">
      <c r="A53" s="24"/>
      <c r="B53" s="13" t="s">
        <v>46</v>
      </c>
      <c r="C53" s="24"/>
      <c r="D53" s="27">
        <f t="shared" ref="D53:I53" si="30">SUM(D54:D59)</f>
        <v>143</v>
      </c>
      <c r="E53" s="27">
        <f t="shared" si="30"/>
        <v>143</v>
      </c>
      <c r="F53" s="27">
        <f t="shared" si="30"/>
        <v>143</v>
      </c>
      <c r="G53" s="27">
        <f t="shared" si="30"/>
        <v>143</v>
      </c>
      <c r="H53" s="27">
        <f t="shared" si="30"/>
        <v>143</v>
      </c>
      <c r="I53" s="27">
        <f t="shared" si="30"/>
        <v>143</v>
      </c>
      <c r="J53" s="27">
        <f t="shared" si="17"/>
        <v>858</v>
      </c>
      <c r="K53" s="27">
        <f t="shared" ref="K53:P53" si="31">SUM(K54:K59)</f>
        <v>143</v>
      </c>
      <c r="L53" s="27">
        <f t="shared" si="31"/>
        <v>143</v>
      </c>
      <c r="M53" s="27">
        <f t="shared" si="31"/>
        <v>143</v>
      </c>
      <c r="N53" s="27">
        <f t="shared" si="31"/>
        <v>143</v>
      </c>
      <c r="O53" s="27">
        <f t="shared" si="31"/>
        <v>143</v>
      </c>
      <c r="P53" s="27">
        <f t="shared" si="31"/>
        <v>143</v>
      </c>
      <c r="Q53" s="27">
        <f t="shared" si="19"/>
        <v>858</v>
      </c>
    </row>
    <row r="54" spans="1:17" s="18" customFormat="1" hidden="1" outlineLevel="2">
      <c r="A54" s="20"/>
      <c r="B54" s="28" t="s">
        <v>45</v>
      </c>
      <c r="C54" s="20"/>
      <c r="D54" s="25">
        <v>1</v>
      </c>
      <c r="E54" s="25">
        <v>1</v>
      </c>
      <c r="F54" s="25">
        <v>1</v>
      </c>
      <c r="G54" s="25">
        <v>1</v>
      </c>
      <c r="H54" s="25">
        <v>1</v>
      </c>
      <c r="I54" s="25">
        <v>1</v>
      </c>
      <c r="J54" s="25">
        <f t="shared" si="17"/>
        <v>6</v>
      </c>
      <c r="K54" s="25">
        <v>1</v>
      </c>
      <c r="L54" s="25">
        <v>1</v>
      </c>
      <c r="M54" s="25">
        <v>1</v>
      </c>
      <c r="N54" s="25">
        <v>1</v>
      </c>
      <c r="O54" s="25">
        <v>1</v>
      </c>
      <c r="P54" s="25">
        <v>1</v>
      </c>
      <c r="Q54" s="25">
        <f t="shared" si="19"/>
        <v>6</v>
      </c>
    </row>
    <row r="55" spans="1:17" s="18" customFormat="1" hidden="1" outlineLevel="2">
      <c r="A55" s="20"/>
      <c r="B55" s="28" t="s">
        <v>44</v>
      </c>
      <c r="C55" s="20"/>
      <c r="D55" s="25">
        <v>1</v>
      </c>
      <c r="E55" s="25">
        <v>1</v>
      </c>
      <c r="F55" s="25">
        <v>1</v>
      </c>
      <c r="G55" s="25">
        <v>1</v>
      </c>
      <c r="H55" s="25">
        <v>1</v>
      </c>
      <c r="I55" s="25">
        <v>1</v>
      </c>
      <c r="J55" s="25">
        <f t="shared" si="17"/>
        <v>6</v>
      </c>
      <c r="K55" s="25">
        <v>1</v>
      </c>
      <c r="L55" s="25">
        <v>1</v>
      </c>
      <c r="M55" s="25">
        <v>1</v>
      </c>
      <c r="N55" s="25">
        <v>1</v>
      </c>
      <c r="O55" s="25">
        <v>1</v>
      </c>
      <c r="P55" s="25">
        <v>1</v>
      </c>
      <c r="Q55" s="25">
        <f t="shared" si="19"/>
        <v>6</v>
      </c>
    </row>
    <row r="56" spans="1:17" s="18" customFormat="1" hidden="1" outlineLevel="2">
      <c r="A56" s="20"/>
      <c r="B56" s="28" t="s">
        <v>43</v>
      </c>
      <c r="C56" s="20"/>
      <c r="D56" s="25">
        <v>1</v>
      </c>
      <c r="E56" s="25">
        <v>1</v>
      </c>
      <c r="F56" s="25">
        <v>1</v>
      </c>
      <c r="G56" s="25">
        <v>1</v>
      </c>
      <c r="H56" s="25">
        <v>1</v>
      </c>
      <c r="I56" s="25">
        <v>1</v>
      </c>
      <c r="J56" s="25">
        <f t="shared" si="17"/>
        <v>6</v>
      </c>
      <c r="K56" s="25">
        <v>1</v>
      </c>
      <c r="L56" s="25">
        <v>1</v>
      </c>
      <c r="M56" s="25">
        <v>1</v>
      </c>
      <c r="N56" s="25">
        <v>1</v>
      </c>
      <c r="O56" s="25">
        <v>1</v>
      </c>
      <c r="P56" s="25">
        <v>1</v>
      </c>
      <c r="Q56" s="25">
        <f t="shared" si="19"/>
        <v>6</v>
      </c>
    </row>
    <row r="57" spans="1:17" s="18" customFormat="1" hidden="1" outlineLevel="2">
      <c r="A57" s="20"/>
      <c r="B57" s="28" t="s">
        <v>42</v>
      </c>
      <c r="C57" s="20"/>
      <c r="D57" s="25">
        <v>1</v>
      </c>
      <c r="E57" s="25">
        <v>1</v>
      </c>
      <c r="F57" s="25">
        <v>1</v>
      </c>
      <c r="G57" s="25">
        <v>1</v>
      </c>
      <c r="H57" s="25">
        <v>1</v>
      </c>
      <c r="I57" s="25">
        <v>1</v>
      </c>
      <c r="J57" s="25">
        <f t="shared" si="17"/>
        <v>6</v>
      </c>
      <c r="K57" s="25">
        <v>1</v>
      </c>
      <c r="L57" s="25">
        <v>1</v>
      </c>
      <c r="M57" s="25">
        <v>1</v>
      </c>
      <c r="N57" s="25">
        <v>1</v>
      </c>
      <c r="O57" s="25">
        <v>1</v>
      </c>
      <c r="P57" s="25">
        <v>1</v>
      </c>
      <c r="Q57" s="25">
        <f t="shared" si="19"/>
        <v>6</v>
      </c>
    </row>
    <row r="58" spans="1:17" s="18" customFormat="1" hidden="1" outlineLevel="2">
      <c r="A58" s="20"/>
      <c r="B58" s="28" t="s">
        <v>41</v>
      </c>
      <c r="C58" s="20"/>
      <c r="D58" s="25">
        <v>138</v>
      </c>
      <c r="E58" s="25">
        <v>138</v>
      </c>
      <c r="F58" s="25">
        <v>138</v>
      </c>
      <c r="G58" s="25">
        <v>138</v>
      </c>
      <c r="H58" s="25">
        <v>138</v>
      </c>
      <c r="I58" s="25">
        <v>138</v>
      </c>
      <c r="J58" s="25">
        <f t="shared" si="17"/>
        <v>828</v>
      </c>
      <c r="K58" s="25">
        <v>138</v>
      </c>
      <c r="L58" s="25">
        <v>138</v>
      </c>
      <c r="M58" s="25">
        <v>138</v>
      </c>
      <c r="N58" s="25">
        <v>138</v>
      </c>
      <c r="O58" s="25">
        <v>138</v>
      </c>
      <c r="P58" s="25">
        <v>138</v>
      </c>
      <c r="Q58" s="25">
        <f t="shared" si="19"/>
        <v>828</v>
      </c>
    </row>
    <row r="59" spans="1:17" s="18" customFormat="1" hidden="1" outlineLevel="2">
      <c r="A59" s="20"/>
      <c r="B59" s="28" t="s">
        <v>40</v>
      </c>
      <c r="C59" s="20"/>
      <c r="D59" s="25">
        <v>1</v>
      </c>
      <c r="E59" s="25">
        <v>1</v>
      </c>
      <c r="F59" s="25">
        <v>1</v>
      </c>
      <c r="G59" s="25">
        <v>1</v>
      </c>
      <c r="H59" s="25">
        <v>1</v>
      </c>
      <c r="I59" s="25">
        <v>1</v>
      </c>
      <c r="J59" s="25">
        <f t="shared" si="17"/>
        <v>6</v>
      </c>
      <c r="K59" s="25">
        <v>1</v>
      </c>
      <c r="L59" s="25">
        <v>1</v>
      </c>
      <c r="M59" s="25">
        <v>1</v>
      </c>
      <c r="N59" s="25">
        <v>1</v>
      </c>
      <c r="O59" s="25">
        <v>1</v>
      </c>
      <c r="P59" s="25">
        <v>1</v>
      </c>
      <c r="Q59" s="25">
        <f t="shared" si="19"/>
        <v>6</v>
      </c>
    </row>
    <row r="60" spans="1:17" s="22" customFormat="1" ht="15" hidden="1" outlineLevel="1" collapsed="1">
      <c r="A60" s="24"/>
      <c r="B60" s="13" t="s">
        <v>39</v>
      </c>
      <c r="C60" s="24"/>
      <c r="D60" s="27">
        <f t="shared" ref="D60:I60" si="32">SUM(D61:D63)</f>
        <v>28</v>
      </c>
      <c r="E60" s="27">
        <f t="shared" si="32"/>
        <v>28</v>
      </c>
      <c r="F60" s="27">
        <f t="shared" si="32"/>
        <v>28</v>
      </c>
      <c r="G60" s="27">
        <f t="shared" si="32"/>
        <v>28</v>
      </c>
      <c r="H60" s="27">
        <f t="shared" si="32"/>
        <v>28</v>
      </c>
      <c r="I60" s="27">
        <f t="shared" si="32"/>
        <v>28</v>
      </c>
      <c r="J60" s="27">
        <f t="shared" si="17"/>
        <v>168</v>
      </c>
      <c r="K60" s="27">
        <f t="shared" ref="K60:P60" si="33">SUM(K61:K63)</f>
        <v>28</v>
      </c>
      <c r="L60" s="27">
        <f t="shared" si="33"/>
        <v>28</v>
      </c>
      <c r="M60" s="27">
        <f t="shared" si="33"/>
        <v>28</v>
      </c>
      <c r="N60" s="27">
        <f t="shared" si="33"/>
        <v>28</v>
      </c>
      <c r="O60" s="27">
        <f t="shared" si="33"/>
        <v>28</v>
      </c>
      <c r="P60" s="27">
        <f t="shared" si="33"/>
        <v>28</v>
      </c>
      <c r="Q60" s="27">
        <f t="shared" si="19"/>
        <v>168</v>
      </c>
    </row>
    <row r="61" spans="1:17" s="18" customFormat="1" ht="25.5" hidden="1" outlineLevel="2">
      <c r="A61" s="20"/>
      <c r="B61" s="28" t="s">
        <v>38</v>
      </c>
      <c r="C61" s="20"/>
      <c r="D61" s="25">
        <v>22</v>
      </c>
      <c r="E61" s="25">
        <v>22</v>
      </c>
      <c r="F61" s="25">
        <v>22</v>
      </c>
      <c r="G61" s="25">
        <v>22</v>
      </c>
      <c r="H61" s="25">
        <v>22</v>
      </c>
      <c r="I61" s="25">
        <v>22</v>
      </c>
      <c r="J61" s="25">
        <f t="shared" si="17"/>
        <v>132</v>
      </c>
      <c r="K61" s="25">
        <v>22</v>
      </c>
      <c r="L61" s="25">
        <v>22</v>
      </c>
      <c r="M61" s="25">
        <v>22</v>
      </c>
      <c r="N61" s="25">
        <v>22</v>
      </c>
      <c r="O61" s="25">
        <v>22</v>
      </c>
      <c r="P61" s="25">
        <v>22</v>
      </c>
      <c r="Q61" s="25">
        <f t="shared" si="19"/>
        <v>132</v>
      </c>
    </row>
    <row r="62" spans="1:17" s="18" customFormat="1" ht="25.5" hidden="1" outlineLevel="2">
      <c r="A62" s="20"/>
      <c r="B62" s="28" t="s">
        <v>37</v>
      </c>
      <c r="C62" s="20"/>
      <c r="D62" s="25">
        <v>1</v>
      </c>
      <c r="E62" s="25">
        <v>1</v>
      </c>
      <c r="F62" s="25">
        <v>1</v>
      </c>
      <c r="G62" s="25">
        <v>1</v>
      </c>
      <c r="H62" s="25">
        <v>1</v>
      </c>
      <c r="I62" s="25">
        <v>1</v>
      </c>
      <c r="J62" s="25">
        <f t="shared" si="17"/>
        <v>6</v>
      </c>
      <c r="K62" s="25">
        <v>1</v>
      </c>
      <c r="L62" s="25">
        <v>1</v>
      </c>
      <c r="M62" s="25">
        <v>1</v>
      </c>
      <c r="N62" s="25">
        <v>1</v>
      </c>
      <c r="O62" s="25">
        <v>1</v>
      </c>
      <c r="P62" s="25">
        <v>1</v>
      </c>
      <c r="Q62" s="25">
        <f t="shared" si="19"/>
        <v>6</v>
      </c>
    </row>
    <row r="63" spans="1:17" s="18" customFormat="1" hidden="1" outlineLevel="2">
      <c r="A63" s="20"/>
      <c r="B63" s="28" t="s">
        <v>36</v>
      </c>
      <c r="C63" s="20"/>
      <c r="D63" s="25">
        <v>5</v>
      </c>
      <c r="E63" s="25">
        <v>5</v>
      </c>
      <c r="F63" s="25">
        <v>5</v>
      </c>
      <c r="G63" s="25">
        <v>5</v>
      </c>
      <c r="H63" s="25">
        <v>5</v>
      </c>
      <c r="I63" s="25">
        <v>5</v>
      </c>
      <c r="J63" s="25">
        <f t="shared" si="17"/>
        <v>30</v>
      </c>
      <c r="K63" s="25">
        <v>5</v>
      </c>
      <c r="L63" s="25">
        <v>5</v>
      </c>
      <c r="M63" s="25">
        <v>5</v>
      </c>
      <c r="N63" s="25">
        <v>5</v>
      </c>
      <c r="O63" s="25">
        <v>5</v>
      </c>
      <c r="P63" s="25">
        <v>5</v>
      </c>
      <c r="Q63" s="25">
        <f t="shared" si="19"/>
        <v>30</v>
      </c>
    </row>
    <row r="64" spans="1:17" s="22" customFormat="1" ht="15" hidden="1" outlineLevel="1" collapsed="1">
      <c r="A64" s="24"/>
      <c r="B64" s="13" t="s">
        <v>35</v>
      </c>
      <c r="C64" s="24"/>
      <c r="D64" s="27">
        <f t="shared" ref="D64:I64" si="34">SUM(D65:D66)</f>
        <v>110</v>
      </c>
      <c r="E64" s="27">
        <f t="shared" si="34"/>
        <v>110</v>
      </c>
      <c r="F64" s="27">
        <f t="shared" si="34"/>
        <v>110</v>
      </c>
      <c r="G64" s="27">
        <f t="shared" si="34"/>
        <v>110</v>
      </c>
      <c r="H64" s="27">
        <f t="shared" si="34"/>
        <v>110</v>
      </c>
      <c r="I64" s="27">
        <f t="shared" si="34"/>
        <v>110</v>
      </c>
      <c r="J64" s="27">
        <f t="shared" si="17"/>
        <v>660</v>
      </c>
      <c r="K64" s="27">
        <f t="shared" ref="K64:P64" si="35">SUM(K65:K66)</f>
        <v>110</v>
      </c>
      <c r="L64" s="27">
        <f t="shared" si="35"/>
        <v>110</v>
      </c>
      <c r="M64" s="27">
        <f t="shared" si="35"/>
        <v>110</v>
      </c>
      <c r="N64" s="27">
        <f t="shared" si="35"/>
        <v>110</v>
      </c>
      <c r="O64" s="27">
        <f t="shared" si="35"/>
        <v>110</v>
      </c>
      <c r="P64" s="27">
        <f t="shared" si="35"/>
        <v>110</v>
      </c>
      <c r="Q64" s="27">
        <f t="shared" si="19"/>
        <v>660</v>
      </c>
    </row>
    <row r="65" spans="1:17" s="18" customFormat="1" hidden="1" outlineLevel="2">
      <c r="A65" s="20"/>
      <c r="B65" s="26" t="s">
        <v>34</v>
      </c>
      <c r="C65" s="20"/>
      <c r="D65" s="25">
        <v>55</v>
      </c>
      <c r="E65" s="25">
        <v>55</v>
      </c>
      <c r="F65" s="25">
        <v>55</v>
      </c>
      <c r="G65" s="25">
        <v>55</v>
      </c>
      <c r="H65" s="25">
        <v>55</v>
      </c>
      <c r="I65" s="25">
        <v>55</v>
      </c>
      <c r="J65" s="25">
        <f t="shared" si="17"/>
        <v>330</v>
      </c>
      <c r="K65" s="25">
        <v>55</v>
      </c>
      <c r="L65" s="25">
        <v>55</v>
      </c>
      <c r="M65" s="25">
        <v>55</v>
      </c>
      <c r="N65" s="25">
        <v>55</v>
      </c>
      <c r="O65" s="25">
        <v>55</v>
      </c>
      <c r="P65" s="25">
        <v>55</v>
      </c>
      <c r="Q65" s="25">
        <f t="shared" si="19"/>
        <v>330</v>
      </c>
    </row>
    <row r="66" spans="1:17" s="18" customFormat="1" hidden="1" outlineLevel="2">
      <c r="A66" s="20"/>
      <c r="B66" s="26" t="s">
        <v>33</v>
      </c>
      <c r="C66" s="20"/>
      <c r="D66" s="25">
        <v>55</v>
      </c>
      <c r="E66" s="25">
        <v>55</v>
      </c>
      <c r="F66" s="25">
        <v>55</v>
      </c>
      <c r="G66" s="25">
        <v>55</v>
      </c>
      <c r="H66" s="25">
        <v>55</v>
      </c>
      <c r="I66" s="25">
        <v>55</v>
      </c>
      <c r="J66" s="25">
        <f t="shared" si="17"/>
        <v>330</v>
      </c>
      <c r="K66" s="25">
        <v>55</v>
      </c>
      <c r="L66" s="25">
        <v>55</v>
      </c>
      <c r="M66" s="25">
        <v>55</v>
      </c>
      <c r="N66" s="25">
        <v>55</v>
      </c>
      <c r="O66" s="25">
        <v>55</v>
      </c>
      <c r="P66" s="25">
        <v>55</v>
      </c>
      <c r="Q66" s="25">
        <f t="shared" si="19"/>
        <v>330</v>
      </c>
    </row>
    <row r="67" spans="1:17" s="18" customFormat="1" ht="15" hidden="1" outlineLevel="1">
      <c r="A67" s="20"/>
      <c r="B67" s="13" t="s">
        <v>32</v>
      </c>
      <c r="C67" s="20"/>
      <c r="D67" s="23">
        <v>12</v>
      </c>
      <c r="E67" s="23">
        <v>12</v>
      </c>
      <c r="F67" s="23">
        <v>12</v>
      </c>
      <c r="G67" s="23">
        <v>12</v>
      </c>
      <c r="H67" s="23">
        <v>12</v>
      </c>
      <c r="I67" s="23">
        <v>12</v>
      </c>
      <c r="J67" s="23">
        <f t="shared" si="17"/>
        <v>72</v>
      </c>
      <c r="K67" s="23">
        <v>12</v>
      </c>
      <c r="L67" s="23">
        <v>12</v>
      </c>
      <c r="M67" s="23">
        <v>12</v>
      </c>
      <c r="N67" s="23">
        <v>12</v>
      </c>
      <c r="O67" s="23">
        <v>12</v>
      </c>
      <c r="P67" s="23">
        <v>12</v>
      </c>
      <c r="Q67" s="23">
        <f t="shared" si="19"/>
        <v>72</v>
      </c>
    </row>
    <row r="68" spans="1:17" s="22" customFormat="1" ht="15" hidden="1" outlineLevel="1" collapsed="1">
      <c r="A68" s="24"/>
      <c r="B68" s="13" t="s">
        <v>31</v>
      </c>
      <c r="C68" s="24"/>
      <c r="D68" s="23">
        <f t="shared" ref="D68:I68" si="36">SUM(D69:D69)</f>
        <v>22</v>
      </c>
      <c r="E68" s="23">
        <f t="shared" si="36"/>
        <v>22</v>
      </c>
      <c r="F68" s="23">
        <f t="shared" si="36"/>
        <v>22</v>
      </c>
      <c r="G68" s="23">
        <f t="shared" si="36"/>
        <v>22</v>
      </c>
      <c r="H68" s="23">
        <f t="shared" si="36"/>
        <v>22</v>
      </c>
      <c r="I68" s="23">
        <f t="shared" si="36"/>
        <v>22</v>
      </c>
      <c r="J68" s="23">
        <f t="shared" si="17"/>
        <v>132</v>
      </c>
      <c r="K68" s="23">
        <f t="shared" ref="K68:P68" si="37">SUM(K69:K69)</f>
        <v>22</v>
      </c>
      <c r="L68" s="23">
        <f t="shared" si="37"/>
        <v>22</v>
      </c>
      <c r="M68" s="23">
        <f t="shared" si="37"/>
        <v>22</v>
      </c>
      <c r="N68" s="23">
        <f t="shared" si="37"/>
        <v>22</v>
      </c>
      <c r="O68" s="23">
        <f t="shared" si="37"/>
        <v>22</v>
      </c>
      <c r="P68" s="23">
        <f t="shared" si="37"/>
        <v>22</v>
      </c>
      <c r="Q68" s="23">
        <f t="shared" si="19"/>
        <v>132</v>
      </c>
    </row>
    <row r="69" spans="1:17" s="18" customFormat="1" hidden="1" outlineLevel="2">
      <c r="A69" s="20"/>
      <c r="B69" s="21" t="s">
        <v>30</v>
      </c>
      <c r="C69" s="20"/>
      <c r="D69" s="19">
        <v>22</v>
      </c>
      <c r="E69" s="19">
        <v>22</v>
      </c>
      <c r="F69" s="19">
        <v>22</v>
      </c>
      <c r="G69" s="19">
        <v>22</v>
      </c>
      <c r="H69" s="19">
        <v>22</v>
      </c>
      <c r="I69" s="19">
        <v>22</v>
      </c>
      <c r="J69" s="19">
        <f t="shared" si="17"/>
        <v>132</v>
      </c>
      <c r="K69" s="19">
        <v>22</v>
      </c>
      <c r="L69" s="19">
        <v>22</v>
      </c>
      <c r="M69" s="19">
        <v>22</v>
      </c>
      <c r="N69" s="19">
        <v>22</v>
      </c>
      <c r="O69" s="19">
        <v>22</v>
      </c>
      <c r="P69" s="19">
        <v>22</v>
      </c>
      <c r="Q69" s="19">
        <f t="shared" si="19"/>
        <v>132</v>
      </c>
    </row>
    <row r="70" spans="1:17">
      <c r="A70" s="9"/>
      <c r="B70" s="12" t="s">
        <v>29</v>
      </c>
      <c r="C70" s="11"/>
      <c r="D70" s="10">
        <f t="shared" ref="D70:Q70" si="38">D30-D32</f>
        <v>6232.3874193300726</v>
      </c>
      <c r="E70" s="10">
        <f t="shared" si="38"/>
        <v>6232.3874193300726</v>
      </c>
      <c r="F70" s="10">
        <f t="shared" si="38"/>
        <v>6232.3874193300726</v>
      </c>
      <c r="G70" s="10">
        <f t="shared" si="38"/>
        <v>6232.3874193300726</v>
      </c>
      <c r="H70" s="10">
        <f t="shared" si="38"/>
        <v>6232.3874193300726</v>
      </c>
      <c r="I70" s="10">
        <f t="shared" si="38"/>
        <v>6232.3874193300726</v>
      </c>
      <c r="J70" s="10">
        <f t="shared" si="38"/>
        <v>37394.324515980436</v>
      </c>
      <c r="K70" s="10">
        <f t="shared" si="38"/>
        <v>6232.3874193300726</v>
      </c>
      <c r="L70" s="10">
        <f t="shared" si="38"/>
        <v>6232.3874193300726</v>
      </c>
      <c r="M70" s="10">
        <f t="shared" si="38"/>
        <v>6232.3874193300726</v>
      </c>
      <c r="N70" s="10">
        <f t="shared" si="38"/>
        <v>6232.3874193300726</v>
      </c>
      <c r="O70" s="10">
        <f t="shared" si="38"/>
        <v>6232.3874193300726</v>
      </c>
      <c r="P70" s="10">
        <f t="shared" si="38"/>
        <v>6232.3874193300726</v>
      </c>
      <c r="Q70" s="10">
        <f t="shared" si="38"/>
        <v>37394.324515980436</v>
      </c>
    </row>
    <row r="71" spans="1:17">
      <c r="A71" s="9"/>
      <c r="B71" s="15" t="s">
        <v>28</v>
      </c>
      <c r="C71" s="11"/>
      <c r="D71" s="14">
        <f t="shared" ref="D71:Q71" si="39">D70/D9</f>
        <v>0.29390585024864252</v>
      </c>
      <c r="E71" s="14">
        <f t="shared" si="39"/>
        <v>0.29390585024864252</v>
      </c>
      <c r="F71" s="14">
        <f t="shared" si="39"/>
        <v>0.29390585024864252</v>
      </c>
      <c r="G71" s="14">
        <f t="shared" si="39"/>
        <v>0.29390585024864252</v>
      </c>
      <c r="H71" s="14">
        <f t="shared" si="39"/>
        <v>0.29390585024864252</v>
      </c>
      <c r="I71" s="14">
        <f t="shared" si="39"/>
        <v>0.29390585024864252</v>
      </c>
      <c r="J71" s="14">
        <f t="shared" si="39"/>
        <v>0.29390585024864252</v>
      </c>
      <c r="K71" s="14">
        <f t="shared" si="39"/>
        <v>0.29390585024864252</v>
      </c>
      <c r="L71" s="14">
        <f t="shared" si="39"/>
        <v>0.29390585024864252</v>
      </c>
      <c r="M71" s="14">
        <f t="shared" si="39"/>
        <v>0.29390585024864252</v>
      </c>
      <c r="N71" s="14">
        <f t="shared" si="39"/>
        <v>0.29390585024864252</v>
      </c>
      <c r="O71" s="14">
        <f t="shared" si="39"/>
        <v>0.29390585024864252</v>
      </c>
      <c r="P71" s="14">
        <f t="shared" si="39"/>
        <v>0.29390585024864252</v>
      </c>
      <c r="Q71" s="14">
        <f t="shared" si="39"/>
        <v>0.29390585024864252</v>
      </c>
    </row>
    <row r="72" spans="1:17" ht="15">
      <c r="A72" s="9"/>
      <c r="B72" s="13" t="s">
        <v>27</v>
      </c>
      <c r="C72" s="11"/>
      <c r="D72" s="16">
        <v>1100</v>
      </c>
      <c r="E72" s="16">
        <v>1100</v>
      </c>
      <c r="F72" s="16">
        <v>1100</v>
      </c>
      <c r="G72" s="16">
        <v>1100</v>
      </c>
      <c r="H72" s="16">
        <v>1100</v>
      </c>
      <c r="I72" s="16">
        <v>1100</v>
      </c>
      <c r="J72" s="16">
        <f>SUM(D72:I72)</f>
        <v>6600</v>
      </c>
      <c r="K72" s="16">
        <v>1100</v>
      </c>
      <c r="L72" s="16">
        <v>1100</v>
      </c>
      <c r="M72" s="16">
        <v>1100</v>
      </c>
      <c r="N72" s="16">
        <v>1100</v>
      </c>
      <c r="O72" s="16">
        <v>1100</v>
      </c>
      <c r="P72" s="16">
        <v>1100</v>
      </c>
      <c r="Q72" s="16">
        <f>SUM(K72:P72)</f>
        <v>6600</v>
      </c>
    </row>
    <row r="73" spans="1:17">
      <c r="A73" s="9"/>
      <c r="B73" s="15" t="s">
        <v>26</v>
      </c>
      <c r="C73" s="11"/>
      <c r="D73" s="17">
        <f t="shared" ref="D73:Q73" si="40">D72/D10</f>
        <v>7.346557136178454E-2</v>
      </c>
      <c r="E73" s="17">
        <f t="shared" si="40"/>
        <v>7.346557136178454E-2</v>
      </c>
      <c r="F73" s="17">
        <f t="shared" si="40"/>
        <v>7.346557136178454E-2</v>
      </c>
      <c r="G73" s="17">
        <f t="shared" si="40"/>
        <v>7.346557136178454E-2</v>
      </c>
      <c r="H73" s="17">
        <f t="shared" si="40"/>
        <v>7.346557136178454E-2</v>
      </c>
      <c r="I73" s="17">
        <f t="shared" si="40"/>
        <v>7.346557136178454E-2</v>
      </c>
      <c r="J73" s="17">
        <f t="shared" si="40"/>
        <v>7.346557136178454E-2</v>
      </c>
      <c r="K73" s="17">
        <f t="shared" si="40"/>
        <v>7.346557136178454E-2</v>
      </c>
      <c r="L73" s="17">
        <f t="shared" si="40"/>
        <v>7.346557136178454E-2</v>
      </c>
      <c r="M73" s="17">
        <f t="shared" si="40"/>
        <v>7.346557136178454E-2</v>
      </c>
      <c r="N73" s="17">
        <f t="shared" si="40"/>
        <v>7.346557136178454E-2</v>
      </c>
      <c r="O73" s="17">
        <f t="shared" si="40"/>
        <v>7.346557136178454E-2</v>
      </c>
      <c r="P73" s="17">
        <f t="shared" si="40"/>
        <v>7.346557136178454E-2</v>
      </c>
      <c r="Q73" s="17">
        <f t="shared" si="40"/>
        <v>7.346557136178454E-2</v>
      </c>
    </row>
    <row r="74" spans="1:17" ht="15">
      <c r="A74" s="9"/>
      <c r="B74" s="13" t="s">
        <v>25</v>
      </c>
      <c r="C74" s="11"/>
      <c r="D74" s="16">
        <v>110</v>
      </c>
      <c r="E74" s="16">
        <v>110</v>
      </c>
      <c r="F74" s="16">
        <v>110</v>
      </c>
      <c r="G74" s="16">
        <v>110</v>
      </c>
      <c r="H74" s="16">
        <v>110</v>
      </c>
      <c r="I74" s="16">
        <v>110</v>
      </c>
      <c r="J74" s="16">
        <f>SUM(D74:I74)</f>
        <v>660</v>
      </c>
      <c r="K74" s="16">
        <v>110</v>
      </c>
      <c r="L74" s="16">
        <v>110</v>
      </c>
      <c r="M74" s="16">
        <v>110</v>
      </c>
      <c r="N74" s="16">
        <v>110</v>
      </c>
      <c r="O74" s="16">
        <v>110</v>
      </c>
      <c r="P74" s="16">
        <v>110</v>
      </c>
      <c r="Q74" s="16">
        <f>SUM(K74:P74)</f>
        <v>660</v>
      </c>
    </row>
    <row r="75" spans="1:17">
      <c r="A75" s="9"/>
      <c r="B75" s="15" t="s">
        <v>24</v>
      </c>
      <c r="C75" s="11"/>
      <c r="D75" s="14">
        <f t="shared" ref="D75:Q75" si="41">D74/D10</f>
        <v>7.3465571361784549E-3</v>
      </c>
      <c r="E75" s="14">
        <f t="shared" si="41"/>
        <v>7.3465571361784549E-3</v>
      </c>
      <c r="F75" s="14">
        <f t="shared" si="41"/>
        <v>7.3465571361784549E-3</v>
      </c>
      <c r="G75" s="14">
        <f t="shared" si="41"/>
        <v>7.3465571361784549E-3</v>
      </c>
      <c r="H75" s="14">
        <f t="shared" si="41"/>
        <v>7.3465571361784549E-3</v>
      </c>
      <c r="I75" s="14">
        <f t="shared" si="41"/>
        <v>7.3465571361784549E-3</v>
      </c>
      <c r="J75" s="14">
        <f t="shared" si="41"/>
        <v>7.3465571361784549E-3</v>
      </c>
      <c r="K75" s="14">
        <f t="shared" si="41"/>
        <v>7.3465571361784549E-3</v>
      </c>
      <c r="L75" s="14">
        <f t="shared" si="41"/>
        <v>7.3465571361784549E-3</v>
      </c>
      <c r="M75" s="14">
        <f t="shared" si="41"/>
        <v>7.3465571361784549E-3</v>
      </c>
      <c r="N75" s="14">
        <f t="shared" si="41"/>
        <v>7.3465571361784549E-3</v>
      </c>
      <c r="O75" s="14">
        <f t="shared" si="41"/>
        <v>7.3465571361784549E-3</v>
      </c>
      <c r="P75" s="14">
        <f t="shared" si="41"/>
        <v>7.3465571361784549E-3</v>
      </c>
      <c r="Q75" s="14">
        <f t="shared" si="41"/>
        <v>7.3465571361784549E-3</v>
      </c>
    </row>
    <row r="76" spans="1:17" ht="15">
      <c r="A76" s="9"/>
      <c r="B76" s="13" t="s">
        <v>23</v>
      </c>
      <c r="C76" s="11"/>
      <c r="D76" s="16">
        <v>2768</v>
      </c>
      <c r="E76" s="16">
        <v>2768</v>
      </c>
      <c r="F76" s="16">
        <v>2768</v>
      </c>
      <c r="G76" s="16">
        <v>2768</v>
      </c>
      <c r="H76" s="16">
        <v>2768</v>
      </c>
      <c r="I76" s="16">
        <v>2768</v>
      </c>
      <c r="J76" s="16">
        <f>SUM(D76:I76)</f>
        <v>16608</v>
      </c>
      <c r="K76" s="16">
        <v>2768</v>
      </c>
      <c r="L76" s="16">
        <v>2768</v>
      </c>
      <c r="M76" s="16">
        <v>2768</v>
      </c>
      <c r="N76" s="16">
        <v>2768</v>
      </c>
      <c r="O76" s="16">
        <v>2768</v>
      </c>
      <c r="P76" s="16">
        <v>2768</v>
      </c>
      <c r="Q76" s="16">
        <f>SUM(K76:P76)</f>
        <v>16608</v>
      </c>
    </row>
    <row r="77" spans="1:17">
      <c r="A77" s="9"/>
      <c r="B77" s="15" t="s">
        <v>22</v>
      </c>
      <c r="C77" s="11"/>
      <c r="D77" s="14">
        <f t="shared" ref="D77:Q77" si="42">D76/D10</f>
        <v>0.18486609229947237</v>
      </c>
      <c r="E77" s="14">
        <f t="shared" si="42"/>
        <v>0.18486609229947237</v>
      </c>
      <c r="F77" s="14">
        <f t="shared" si="42"/>
        <v>0.18486609229947237</v>
      </c>
      <c r="G77" s="14">
        <f t="shared" si="42"/>
        <v>0.18486609229947237</v>
      </c>
      <c r="H77" s="14">
        <f t="shared" si="42"/>
        <v>0.18486609229947237</v>
      </c>
      <c r="I77" s="14">
        <f t="shared" si="42"/>
        <v>0.18486609229947237</v>
      </c>
      <c r="J77" s="14">
        <f t="shared" si="42"/>
        <v>0.18486609229947237</v>
      </c>
      <c r="K77" s="14">
        <f t="shared" si="42"/>
        <v>0.18486609229947237</v>
      </c>
      <c r="L77" s="14">
        <f t="shared" si="42"/>
        <v>0.18486609229947237</v>
      </c>
      <c r="M77" s="14">
        <f t="shared" si="42"/>
        <v>0.18486609229947237</v>
      </c>
      <c r="N77" s="14">
        <f t="shared" si="42"/>
        <v>0.18486609229947237</v>
      </c>
      <c r="O77" s="14">
        <f t="shared" si="42"/>
        <v>0.18486609229947237</v>
      </c>
      <c r="P77" s="14">
        <f t="shared" si="42"/>
        <v>0.18486609229947237</v>
      </c>
      <c r="Q77" s="14">
        <f t="shared" si="42"/>
        <v>0.18486609229947237</v>
      </c>
    </row>
    <row r="78" spans="1:17" ht="15">
      <c r="A78" s="9"/>
      <c r="B78" s="13" t="s">
        <v>21</v>
      </c>
      <c r="C78" s="11"/>
      <c r="D78" s="16">
        <v>2768</v>
      </c>
      <c r="E78" s="16">
        <v>2768</v>
      </c>
      <c r="F78" s="16">
        <v>2768</v>
      </c>
      <c r="G78" s="16">
        <v>2768</v>
      </c>
      <c r="H78" s="16">
        <v>2768</v>
      </c>
      <c r="I78" s="16">
        <v>2768</v>
      </c>
      <c r="J78" s="16">
        <f>SUM(D78:I78)</f>
        <v>16608</v>
      </c>
      <c r="K78" s="16">
        <v>2768</v>
      </c>
      <c r="L78" s="16">
        <v>2768</v>
      </c>
      <c r="M78" s="16">
        <v>2768</v>
      </c>
      <c r="N78" s="16">
        <v>2768</v>
      </c>
      <c r="O78" s="16">
        <v>2768</v>
      </c>
      <c r="P78" s="16">
        <v>2768</v>
      </c>
      <c r="Q78" s="16">
        <f>SUM(K78:P78)</f>
        <v>16608</v>
      </c>
    </row>
    <row r="79" spans="1:17">
      <c r="A79" s="9"/>
      <c r="B79" s="15" t="s">
        <v>20</v>
      </c>
      <c r="C79" s="11"/>
      <c r="D79" s="14">
        <f t="shared" ref="D79:Q79" si="43">D78/D10</f>
        <v>0.18486609229947237</v>
      </c>
      <c r="E79" s="14">
        <f t="shared" si="43"/>
        <v>0.18486609229947237</v>
      </c>
      <c r="F79" s="14">
        <f t="shared" si="43"/>
        <v>0.18486609229947237</v>
      </c>
      <c r="G79" s="14">
        <f t="shared" si="43"/>
        <v>0.18486609229947237</v>
      </c>
      <c r="H79" s="14">
        <f t="shared" si="43"/>
        <v>0.18486609229947237</v>
      </c>
      <c r="I79" s="14">
        <f t="shared" si="43"/>
        <v>0.18486609229947237</v>
      </c>
      <c r="J79" s="14">
        <f t="shared" si="43"/>
        <v>0.18486609229947237</v>
      </c>
      <c r="K79" s="14">
        <f t="shared" si="43"/>
        <v>0.18486609229947237</v>
      </c>
      <c r="L79" s="14">
        <f t="shared" si="43"/>
        <v>0.18486609229947237</v>
      </c>
      <c r="M79" s="14">
        <f t="shared" si="43"/>
        <v>0.18486609229947237</v>
      </c>
      <c r="N79" s="14">
        <f t="shared" si="43"/>
        <v>0.18486609229947237</v>
      </c>
      <c r="O79" s="14">
        <f t="shared" si="43"/>
        <v>0.18486609229947237</v>
      </c>
      <c r="P79" s="14">
        <f t="shared" si="43"/>
        <v>0.18486609229947237</v>
      </c>
      <c r="Q79" s="14">
        <f t="shared" si="43"/>
        <v>0.18486609229947237</v>
      </c>
    </row>
    <row r="80" spans="1:17" ht="15">
      <c r="A80" s="9"/>
      <c r="B80" s="13" t="s">
        <v>19</v>
      </c>
      <c r="C80" s="11"/>
      <c r="D80" s="10">
        <f t="shared" ref="D80:Q80" si="44">D10+D72+D74+D76+D78</f>
        <v>21719</v>
      </c>
      <c r="E80" s="10">
        <f t="shared" si="44"/>
        <v>21719</v>
      </c>
      <c r="F80" s="10">
        <f t="shared" si="44"/>
        <v>21719</v>
      </c>
      <c r="G80" s="10">
        <f t="shared" si="44"/>
        <v>21719</v>
      </c>
      <c r="H80" s="10">
        <f t="shared" si="44"/>
        <v>21719</v>
      </c>
      <c r="I80" s="10">
        <f t="shared" si="44"/>
        <v>21719</v>
      </c>
      <c r="J80" s="10">
        <f t="shared" si="44"/>
        <v>130314</v>
      </c>
      <c r="K80" s="10">
        <f t="shared" si="44"/>
        <v>21719</v>
      </c>
      <c r="L80" s="10">
        <f t="shared" si="44"/>
        <v>21719</v>
      </c>
      <c r="M80" s="10">
        <f t="shared" si="44"/>
        <v>21719</v>
      </c>
      <c r="N80" s="10">
        <f t="shared" si="44"/>
        <v>21719</v>
      </c>
      <c r="O80" s="10">
        <f t="shared" si="44"/>
        <v>21719</v>
      </c>
      <c r="P80" s="10">
        <f t="shared" si="44"/>
        <v>21719</v>
      </c>
      <c r="Q80" s="10">
        <f t="shared" si="44"/>
        <v>130314</v>
      </c>
    </row>
    <row r="81" spans="1:17">
      <c r="A81" s="9"/>
      <c r="B81" s="12" t="s">
        <v>18</v>
      </c>
      <c r="C81" s="11"/>
      <c r="D81" s="10">
        <f t="shared" ref="D81:Q81" si="45">D9-D80</f>
        <v>-513.61258066992741</v>
      </c>
      <c r="E81" s="10">
        <f t="shared" si="45"/>
        <v>-513.61258066992741</v>
      </c>
      <c r="F81" s="10">
        <f t="shared" si="45"/>
        <v>-513.61258066992741</v>
      </c>
      <c r="G81" s="10">
        <f t="shared" si="45"/>
        <v>-513.61258066992741</v>
      </c>
      <c r="H81" s="10">
        <f t="shared" si="45"/>
        <v>-513.61258066992741</v>
      </c>
      <c r="I81" s="10">
        <f t="shared" si="45"/>
        <v>-513.61258066992741</v>
      </c>
      <c r="J81" s="10">
        <f t="shared" si="45"/>
        <v>-3081.6754840195645</v>
      </c>
      <c r="K81" s="10">
        <f t="shared" si="45"/>
        <v>-513.61258066992741</v>
      </c>
      <c r="L81" s="10">
        <f t="shared" si="45"/>
        <v>-513.61258066992741</v>
      </c>
      <c r="M81" s="10">
        <f t="shared" si="45"/>
        <v>-513.61258066992741</v>
      </c>
      <c r="N81" s="10">
        <f t="shared" si="45"/>
        <v>-513.61258066992741</v>
      </c>
      <c r="O81" s="10">
        <f t="shared" si="45"/>
        <v>-513.61258066992741</v>
      </c>
      <c r="P81" s="10">
        <f t="shared" si="45"/>
        <v>-513.61258066992741</v>
      </c>
      <c r="Q81" s="10">
        <f t="shared" si="45"/>
        <v>-3081.6754840195645</v>
      </c>
    </row>
    <row r="82" spans="1:17">
      <c r="A82" s="9"/>
      <c r="B82" s="8" t="s">
        <v>17</v>
      </c>
      <c r="C82" s="7"/>
      <c r="D82" s="6">
        <f t="shared" ref="D82:Q82" si="46">D81/D9</f>
        <v>-2.4220853432827951E-2</v>
      </c>
      <c r="E82" s="6">
        <f t="shared" si="46"/>
        <v>-2.4220853432827951E-2</v>
      </c>
      <c r="F82" s="6">
        <f t="shared" si="46"/>
        <v>-2.4220853432827951E-2</v>
      </c>
      <c r="G82" s="6">
        <f t="shared" si="46"/>
        <v>-2.4220853432827951E-2</v>
      </c>
      <c r="H82" s="6">
        <f t="shared" si="46"/>
        <v>-2.4220853432827951E-2</v>
      </c>
      <c r="I82" s="6">
        <f t="shared" si="46"/>
        <v>-2.4220853432827951E-2</v>
      </c>
      <c r="J82" s="6">
        <f t="shared" si="46"/>
        <v>-2.4220853432827951E-2</v>
      </c>
      <c r="K82" s="6">
        <f t="shared" si="46"/>
        <v>-2.4220853432827951E-2</v>
      </c>
      <c r="L82" s="6">
        <f t="shared" si="46"/>
        <v>-2.4220853432827951E-2</v>
      </c>
      <c r="M82" s="6">
        <f t="shared" si="46"/>
        <v>-2.4220853432827951E-2</v>
      </c>
      <c r="N82" s="6">
        <f t="shared" si="46"/>
        <v>-2.4220853432827951E-2</v>
      </c>
      <c r="O82" s="6">
        <f t="shared" si="46"/>
        <v>-2.4220853432827951E-2</v>
      </c>
      <c r="P82" s="6">
        <f t="shared" si="46"/>
        <v>-2.4220853432827951E-2</v>
      </c>
      <c r="Q82" s="6">
        <f t="shared" si="46"/>
        <v>-2.4220853432827951E-2</v>
      </c>
    </row>
    <row r="84" spans="1:17">
      <c r="B84" s="5"/>
    </row>
    <row r="85" spans="1:17">
      <c r="B85" s="5"/>
    </row>
    <row r="86" spans="1:17">
      <c r="D86" s="4"/>
      <c r="E86" s="4" t="s">
        <v>16</v>
      </c>
      <c r="F86" s="1"/>
      <c r="G86" s="4" t="s">
        <v>15</v>
      </c>
    </row>
    <row r="87" spans="1:17">
      <c r="D87" s="3" t="s">
        <v>14</v>
      </c>
      <c r="E87" s="3" t="s">
        <v>13</v>
      </c>
      <c r="F87" s="1"/>
      <c r="G87" s="3" t="s">
        <v>13</v>
      </c>
    </row>
    <row r="88" spans="1:17">
      <c r="D88" s="3" t="s">
        <v>12</v>
      </c>
      <c r="E88" s="3" t="s">
        <v>11</v>
      </c>
      <c r="F88" s="1"/>
      <c r="G88" s="3" t="s">
        <v>11</v>
      </c>
    </row>
    <row r="89" spans="1:17">
      <c r="D89" s="3" t="s">
        <v>10</v>
      </c>
      <c r="E89" s="3" t="s">
        <v>9</v>
      </c>
      <c r="F89" s="1"/>
      <c r="G89" s="3" t="s">
        <v>9</v>
      </c>
    </row>
    <row r="90" spans="1:17">
      <c r="D90" s="3" t="s">
        <v>8</v>
      </c>
      <c r="E90" s="3" t="s">
        <v>7</v>
      </c>
      <c r="G90" s="3" t="s">
        <v>7</v>
      </c>
    </row>
    <row r="91" spans="1:17">
      <c r="D91" s="3" t="s">
        <v>6</v>
      </c>
      <c r="E91" s="3" t="s">
        <v>5</v>
      </c>
      <c r="G91" s="3" t="s">
        <v>5</v>
      </c>
    </row>
    <row r="92" spans="1:17">
      <c r="D92" s="3" t="s">
        <v>4</v>
      </c>
      <c r="E92" s="3" t="s">
        <v>3</v>
      </c>
      <c r="G92" s="3" t="s">
        <v>3</v>
      </c>
    </row>
    <row r="94" spans="1:17">
      <c r="D94" s="3" t="s">
        <v>2</v>
      </c>
    </row>
    <row r="95" spans="1:17">
      <c r="D95" s="3" t="s">
        <v>1</v>
      </c>
    </row>
    <row r="96" spans="1:17">
      <c r="D96" s="1" t="s">
        <v>0</v>
      </c>
    </row>
    <row r="97" spans="4:4">
      <c r="D97" s="1"/>
    </row>
    <row r="104" spans="4:4">
      <c r="D104" s="1"/>
    </row>
  </sheetData>
  <mergeCells count="4">
    <mergeCell ref="B4:Q4"/>
    <mergeCell ref="B1:Q1"/>
    <mergeCell ref="B2:Q2"/>
    <mergeCell ref="B3:Q3"/>
  </mergeCells>
  <pageMargins left="0.19685039370078741" right="0.19685039370078741" top="0.19685039370078741" bottom="0.19685039370078741" header="0.11811023622047245" footer="0.11811023622047245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 разрезе аналитики.</vt:lpstr>
      <vt:lpstr>'в разрезе аналитики.'!Область_печати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ekonomist</dc:creator>
  <cp:lastModifiedBy>Консалтинг-Софт</cp:lastModifiedBy>
  <dcterms:created xsi:type="dcterms:W3CDTF">2015-09-01T10:47:48Z</dcterms:created>
  <dcterms:modified xsi:type="dcterms:W3CDTF">2015-09-01T12:05:32Z</dcterms:modified>
</cp:coreProperties>
</file>